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C:\Users\huv\Desktop\"/>
    </mc:Choice>
  </mc:AlternateContent>
  <bookViews>
    <workbookView xWindow="-120" yWindow="-120" windowWidth="29040" windowHeight="15840" tabRatio="460"/>
  </bookViews>
  <sheets>
    <sheet name="Свод" sheetId="4" r:id="rId1"/>
  </sheets>
  <definedNames>
    <definedName name="_xlcn.WorksheetConnection_КопияСводГЖИ2кв2023испрКЕН.xlsxТаблица81" hidden="1">Таблица8[]</definedName>
    <definedName name="_xlnm._FilterDatabase" localSheetId="0" hidden="1">Свод!$B$3:$J$751</definedName>
  </definedNames>
  <calcPr calcId="191029"/>
  <extLst>
    <ext xmlns:x15="http://schemas.microsoft.com/office/spreadsheetml/2010/11/main" uri="{FCE2AD5D-F65C-4FA6-A056-5C36A1767C68}">
      <x15:dataModel>
        <x15:modelTables>
          <x15:modelTable id="Свод по отчету_45b805f9-a81a-4a27-bce6-b353e107e7f5" name="Свод по отчету" connection="Запрос — Свод по отчету"/>
          <x15:modelTable id="Справочник_УК_2b64e821-2e2f-4a5c-ac40-7cfd511f9a35" name="Справочник_УК" connection="Запрос — Справочник_УК"/>
          <x15:modelTable id="Таблица8" name="Таблица8" connection="WorksheetConnection_Копия Свод  ГЖИ 2 кв 2023 испр КЕН.xlsx!Таблица8"/>
        </x15:modelTables>
        <x15:modelRelationships>
          <x15:modelRelationship fromTable="Свод по отчету" fromColumn="ИНН УК" toTable="Справочник_УК" toColumn="ИНН УК"/>
        </x15:modelRelationships>
      </x15:dataModel>
    </ext>
  </extLst>
</workbook>
</file>

<file path=xl/calcChain.xml><?xml version="1.0" encoding="utf-8"?>
<calcChain xmlns="http://schemas.openxmlformats.org/spreadsheetml/2006/main">
  <c r="A359" i="4" l="1"/>
  <c r="A344" i="4"/>
  <c r="A342" i="4"/>
  <c r="A341" i="4"/>
  <c r="A229" i="4"/>
  <c r="A192" i="4"/>
  <c r="A187" i="4"/>
  <c r="A167" i="4"/>
  <c r="A166" i="4"/>
  <c r="A164" i="4"/>
  <c r="A156" i="4"/>
  <c r="A147" i="4"/>
  <c r="A137" i="4"/>
  <c r="A134" i="4"/>
  <c r="A131" i="4"/>
  <c r="A127" i="4"/>
  <c r="A120" i="4"/>
  <c r="A111" i="4"/>
  <c r="A109" i="4"/>
  <c r="A104" i="4"/>
  <c r="A102" i="4"/>
  <c r="A717" i="4"/>
  <c r="A595" i="4"/>
  <c r="A593" i="4"/>
  <c r="A243" i="4"/>
  <c r="A191" i="4"/>
  <c r="A165" i="4"/>
  <c r="A160" i="4"/>
  <c r="A151" i="4"/>
  <c r="A150" i="4"/>
  <c r="A149" i="4"/>
  <c r="A136" i="4"/>
  <c r="A135" i="4"/>
  <c r="A132" i="4"/>
  <c r="A125" i="4"/>
  <c r="A124" i="4"/>
  <c r="A121" i="4"/>
  <c r="A110" i="4"/>
  <c r="A334" i="4"/>
  <c r="A184" i="4"/>
  <c r="A91" i="4"/>
  <c r="A417" i="4"/>
  <c r="A474" i="4"/>
  <c r="A100" i="4"/>
  <c r="A693" i="4"/>
  <c r="A687" i="4"/>
  <c r="A685" i="4"/>
  <c r="A683" i="4"/>
  <c r="A682" i="4"/>
  <c r="A681" i="4"/>
  <c r="A680" i="4"/>
  <c r="A669" i="4"/>
  <c r="A665" i="4"/>
  <c r="A661" i="4"/>
  <c r="A656" i="4"/>
  <c r="A655" i="4"/>
  <c r="A652" i="4"/>
  <c r="A650" i="4"/>
  <c r="A648" i="4"/>
  <c r="A642" i="4"/>
  <c r="A639" i="4"/>
  <c r="A634" i="4"/>
  <c r="A630" i="4"/>
  <c r="A626" i="4"/>
  <c r="A623" i="4"/>
  <c r="A622" i="4"/>
  <c r="A620" i="4"/>
  <c r="A616" i="4"/>
  <c r="A608" i="4"/>
  <c r="A585" i="4"/>
  <c r="A578" i="4"/>
  <c r="A574" i="4"/>
  <c r="A573" i="4"/>
  <c r="A570" i="4"/>
  <c r="A569" i="4"/>
  <c r="A567" i="4"/>
  <c r="A561" i="4"/>
  <c r="A559" i="4"/>
  <c r="A557" i="4"/>
  <c r="A548" i="4"/>
  <c r="A542" i="4"/>
  <c r="A539" i="4"/>
  <c r="A532" i="4"/>
  <c r="A531" i="4"/>
  <c r="A512" i="4"/>
  <c r="A508" i="4"/>
  <c r="A507" i="4"/>
  <c r="A492" i="4"/>
  <c r="A487" i="4"/>
  <c r="A485" i="4"/>
  <c r="A484" i="4"/>
  <c r="A481" i="4"/>
  <c r="A479" i="4"/>
  <c r="A475" i="4"/>
  <c r="A470" i="4"/>
  <c r="A462" i="4"/>
  <c r="A461" i="4"/>
  <c r="A460" i="4"/>
  <c r="A456" i="4"/>
  <c r="A451" i="4"/>
  <c r="A449" i="4"/>
  <c r="A445" i="4"/>
  <c r="A441" i="4"/>
  <c r="A437" i="4"/>
  <c r="A436" i="4"/>
  <c r="A420" i="4"/>
  <c r="A411" i="4"/>
  <c r="A410" i="4"/>
  <c r="A376" i="4"/>
  <c r="A355" i="4"/>
  <c r="A351" i="4"/>
  <c r="A340" i="4"/>
  <c r="A331" i="4"/>
  <c r="A330" i="4"/>
  <c r="A329" i="4"/>
  <c r="A311" i="4"/>
  <c r="A308" i="4"/>
  <c r="A297" i="4"/>
  <c r="A295" i="4"/>
  <c r="A294" i="4"/>
  <c r="A290" i="4"/>
  <c r="A288" i="4"/>
  <c r="A266" i="4"/>
  <c r="A260" i="4"/>
  <c r="A259" i="4"/>
  <c r="A253" i="4"/>
  <c r="A252" i="4"/>
  <c r="A222" i="4"/>
  <c r="A214" i="4"/>
  <c r="A213" i="4"/>
  <c r="A211" i="4"/>
  <c r="A205" i="4"/>
  <c r="A183" i="4"/>
  <c r="A179" i="4"/>
  <c r="A175" i="4"/>
  <c r="A171" i="4"/>
  <c r="A169" i="4"/>
  <c r="A163" i="4"/>
  <c r="A162" i="4"/>
  <c r="A152" i="4"/>
  <c r="A145" i="4"/>
  <c r="A140" i="4"/>
  <c r="A133" i="4"/>
  <c r="A130" i="4"/>
  <c r="A128" i="4"/>
  <c r="A123" i="4"/>
  <c r="A119" i="4"/>
  <c r="A118" i="4"/>
  <c r="A113" i="4"/>
  <c r="A112" i="4"/>
  <c r="A108" i="4"/>
  <c r="A107" i="4"/>
  <c r="A105" i="4"/>
  <c r="A101" i="4"/>
  <c r="A95" i="4"/>
  <c r="A90" i="4"/>
  <c r="A85" i="4"/>
  <c r="A78" i="4"/>
  <c r="A77" i="4"/>
  <c r="A66" i="4"/>
  <c r="A63" i="4"/>
  <c r="A62" i="4"/>
  <c r="A61" i="4"/>
  <c r="A55" i="4"/>
  <c r="A52" i="4"/>
  <c r="A49" i="4"/>
  <c r="A48" i="4"/>
  <c r="A46" i="4"/>
  <c r="A45" i="4"/>
  <c r="A44" i="4"/>
  <c r="A43" i="4"/>
  <c r="A42" i="4"/>
  <c r="A22" i="4"/>
  <c r="A20" i="4"/>
  <c r="A9" i="4"/>
  <c r="A708" i="4"/>
  <c r="A703" i="4"/>
  <c r="A692" i="4"/>
  <c r="A672" i="4"/>
  <c r="A645" i="4"/>
  <c r="A641" i="4"/>
  <c r="A640" i="4"/>
  <c r="A638" i="4"/>
  <c r="A637" i="4"/>
  <c r="A636" i="4"/>
  <c r="A629" i="4"/>
  <c r="A627" i="4"/>
  <c r="A611" i="4"/>
  <c r="A604" i="4"/>
  <c r="A582" i="4"/>
  <c r="A581" i="4"/>
  <c r="A580" i="4"/>
  <c r="A579" i="4"/>
  <c r="A577" i="4"/>
  <c r="A575" i="4"/>
  <c r="A560" i="4"/>
  <c r="A503" i="4"/>
  <c r="A502" i="4"/>
  <c r="A496" i="4"/>
  <c r="A494" i="4"/>
  <c r="A473" i="4"/>
  <c r="A467" i="4"/>
  <c r="A464" i="4"/>
  <c r="A463" i="4"/>
  <c r="A458" i="4"/>
  <c r="A444" i="4"/>
  <c r="A435" i="4"/>
  <c r="A434" i="4"/>
  <c r="A429" i="4"/>
  <c r="A408" i="4"/>
  <c r="A372" i="4"/>
  <c r="A319" i="4"/>
  <c r="A293" i="4"/>
  <c r="A291" i="4"/>
  <c r="A287" i="4"/>
  <c r="A286" i="4"/>
  <c r="A285" i="4"/>
  <c r="A272" i="4"/>
  <c r="A267" i="4"/>
  <c r="A255" i="4"/>
  <c r="A238" i="4"/>
  <c r="A221" i="4"/>
  <c r="A220" i="4"/>
  <c r="A203" i="4"/>
  <c r="A168" i="4"/>
  <c r="A89" i="4"/>
  <c r="A27" i="4"/>
  <c r="A26" i="4"/>
  <c r="A25" i="4"/>
  <c r="A7" i="4"/>
  <c r="A5" i="4"/>
  <c r="A709" i="4"/>
  <c r="A701" i="4"/>
  <c r="A697" i="4"/>
  <c r="A690" i="4"/>
  <c r="A684" i="4"/>
  <c r="A671" i="4"/>
  <c r="A659" i="4"/>
  <c r="A657" i="4"/>
  <c r="A654" i="4"/>
  <c r="A651" i="4"/>
  <c r="A633" i="4"/>
  <c r="A632" i="4"/>
  <c r="A606" i="4"/>
  <c r="A584" i="4"/>
  <c r="A583" i="4"/>
  <c r="A576" i="4"/>
  <c r="A571" i="4"/>
  <c r="A519" i="4"/>
  <c r="A517" i="4"/>
  <c r="A515" i="4"/>
  <c r="A514" i="4"/>
  <c r="A505" i="4"/>
  <c r="A499" i="4"/>
  <c r="A486" i="4"/>
  <c r="A478" i="4"/>
  <c r="A468" i="4"/>
  <c r="A466" i="4"/>
  <c r="A457" i="4"/>
  <c r="A454" i="4"/>
  <c r="A452" i="4"/>
  <c r="A433" i="4"/>
  <c r="A430" i="4"/>
  <c r="A428" i="4"/>
  <c r="A427" i="4"/>
  <c r="A419" i="4"/>
  <c r="A415" i="4"/>
  <c r="A414" i="4"/>
  <c r="A413" i="4"/>
  <c r="A412" i="4"/>
  <c r="A407" i="4"/>
  <c r="A403" i="4"/>
  <c r="A396" i="4"/>
  <c r="A395" i="4"/>
  <c r="A394" i="4"/>
  <c r="A393" i="4"/>
  <c r="A392" i="4"/>
  <c r="A387" i="4"/>
  <c r="A382" i="4"/>
  <c r="A381" i="4"/>
  <c r="A380" i="4"/>
  <c r="A377" i="4"/>
  <c r="A360" i="4"/>
  <c r="A348" i="4"/>
  <c r="A339" i="4"/>
  <c r="A337" i="4"/>
  <c r="A327" i="4"/>
  <c r="A320" i="4"/>
  <c r="A318" i="4"/>
  <c r="A315" i="4"/>
  <c r="A312" i="4"/>
  <c r="A310" i="4"/>
  <c r="A309" i="4"/>
  <c r="A305" i="4"/>
  <c r="A276" i="4"/>
  <c r="A271" i="4"/>
  <c r="A264" i="4"/>
  <c r="A245" i="4"/>
  <c r="A237" i="4"/>
  <c r="A236" i="4"/>
  <c r="A235" i="4"/>
  <c r="A233" i="4"/>
  <c r="A225" i="4"/>
  <c r="A224" i="4"/>
  <c r="A200" i="4"/>
  <c r="A198" i="4"/>
  <c r="A195" i="4"/>
  <c r="A193" i="4"/>
  <c r="A174" i="4"/>
  <c r="A173" i="4"/>
  <c r="A157" i="4"/>
  <c r="A146" i="4"/>
  <c r="A144" i="4"/>
  <c r="A142" i="4"/>
  <c r="A141" i="4"/>
  <c r="A139" i="4"/>
  <c r="A99" i="4"/>
  <c r="A98" i="4"/>
  <c r="A97" i="4"/>
  <c r="A96" i="4"/>
  <c r="A87" i="4"/>
  <c r="A64" i="4"/>
  <c r="A50" i="4"/>
  <c r="A38" i="4"/>
  <c r="A29" i="4"/>
  <c r="A28" i="4"/>
  <c r="A715" i="4"/>
  <c r="A714" i="4"/>
  <c r="A712" i="4"/>
  <c r="A694" i="4"/>
  <c r="A691" i="4"/>
  <c r="A676" i="4"/>
  <c r="A668" i="4"/>
  <c r="A667" i="4"/>
  <c r="A666" i="4"/>
  <c r="A660" i="4"/>
  <c r="A635" i="4"/>
  <c r="A601" i="4"/>
  <c r="A600" i="4"/>
  <c r="A599" i="4"/>
  <c r="A563" i="4"/>
  <c r="A558" i="4"/>
  <c r="A527" i="4"/>
  <c r="A488" i="4"/>
  <c r="A482" i="4"/>
  <c r="A476" i="4"/>
  <c r="A443" i="4"/>
  <c r="A421" i="4"/>
  <c r="A409" i="4"/>
  <c r="A402" i="4"/>
  <c r="A400" i="4"/>
  <c r="A399" i="4"/>
  <c r="A388" i="4"/>
  <c r="A385" i="4"/>
  <c r="A384" i="4"/>
  <c r="A378" i="4"/>
  <c r="A374" i="4"/>
  <c r="A352" i="4"/>
  <c r="A350" i="4"/>
  <c r="A343" i="4"/>
  <c r="A336" i="4"/>
  <c r="A333" i="4"/>
  <c r="A325" i="4"/>
  <c r="A321" i="4"/>
  <c r="A317" i="4"/>
  <c r="A316" i="4"/>
  <c r="A278" i="4"/>
  <c r="A274" i="4"/>
  <c r="A244" i="4"/>
  <c r="A241" i="4"/>
  <c r="A239" i="4"/>
  <c r="A230" i="4"/>
  <c r="A227" i="4"/>
  <c r="A223" i="4"/>
  <c r="A219" i="4"/>
  <c r="A217" i="4"/>
  <c r="A216" i="4"/>
  <c r="A209" i="4"/>
  <c r="A201" i="4"/>
  <c r="A196" i="4"/>
  <c r="A161" i="4"/>
  <c r="A148" i="4"/>
  <c r="A143" i="4"/>
  <c r="A116" i="4"/>
  <c r="A103" i="4"/>
  <c r="A75" i="4"/>
  <c r="A74" i="4"/>
  <c r="A57" i="4"/>
  <c r="A56" i="4"/>
  <c r="A53" i="4"/>
  <c r="A19" i="4"/>
  <c r="A18" i="4"/>
  <c r="A17" i="4"/>
  <c r="A16" i="4"/>
  <c r="A12" i="4"/>
  <c r="A10" i="4"/>
  <c r="A711" i="4"/>
  <c r="A673" i="4"/>
  <c r="A617" i="4"/>
  <c r="A613" i="4"/>
  <c r="A572" i="4"/>
  <c r="A518" i="4"/>
  <c r="A510" i="4"/>
  <c r="A509" i="4"/>
  <c r="A506" i="4"/>
  <c r="A501" i="4"/>
  <c r="A493" i="4"/>
  <c r="A480" i="4"/>
  <c r="A459" i="4"/>
  <c r="A440" i="4"/>
  <c r="A438" i="4"/>
  <c r="A426" i="4"/>
  <c r="A418" i="4"/>
  <c r="A404" i="4"/>
  <c r="A357" i="4"/>
  <c r="A356" i="4"/>
  <c r="A275" i="4"/>
  <c r="A268" i="4"/>
  <c r="A265" i="4"/>
  <c r="A263" i="4"/>
  <c r="A262" i="4"/>
  <c r="A261" i="4"/>
  <c r="A258" i="4"/>
  <c r="A254" i="4"/>
  <c r="A246" i="4"/>
  <c r="A242" i="4"/>
  <c r="A199" i="4"/>
  <c r="A194" i="4"/>
  <c r="A159" i="4"/>
  <c r="A84" i="4"/>
  <c r="A67" i="4"/>
  <c r="A60" i="4"/>
  <c r="A59" i="4"/>
  <c r="A37" i="4"/>
  <c r="A36" i="4"/>
  <c r="A35" i="4"/>
  <c r="A24" i="4"/>
  <c r="A23" i="4"/>
  <c r="A699" i="4"/>
  <c r="A677" i="4"/>
  <c r="A675" i="4"/>
  <c r="A674" i="4"/>
  <c r="A664" i="4"/>
  <c r="A663" i="4"/>
  <c r="A631" i="4"/>
  <c r="A565" i="4"/>
  <c r="A554" i="4"/>
  <c r="A472" i="4"/>
  <c r="A469" i="4"/>
  <c r="A453" i="4"/>
  <c r="A389" i="4"/>
  <c r="A361" i="4"/>
  <c r="A349" i="4"/>
  <c r="A313" i="4"/>
  <c r="A257" i="4"/>
  <c r="A256" i="4"/>
  <c r="A228" i="4"/>
  <c r="A197" i="4"/>
  <c r="A176" i="4"/>
  <c r="A65" i="4"/>
  <c r="A40" i="4"/>
  <c r="A30" i="4"/>
  <c r="A15" i="4"/>
  <c r="A710" i="4"/>
  <c r="A686" i="4"/>
  <c r="A678" i="4"/>
  <c r="A653" i="4"/>
  <c r="A612" i="4"/>
  <c r="A603" i="4"/>
  <c r="A602" i="4"/>
  <c r="A597" i="4"/>
  <c r="A592" i="4"/>
  <c r="A588" i="4"/>
  <c r="A587" i="4"/>
  <c r="A511" i="4"/>
  <c r="A490" i="4"/>
  <c r="A375" i="4"/>
  <c r="A373" i="4"/>
  <c r="A371" i="4"/>
  <c r="A369" i="4"/>
  <c r="A368" i="4"/>
  <c r="A366" i="4"/>
  <c r="A706" i="4"/>
  <c r="A662" i="4"/>
  <c r="A658" i="4"/>
  <c r="A625" i="4"/>
  <c r="A615" i="4"/>
  <c r="A614" i="4"/>
  <c r="A610" i="4"/>
  <c r="A529" i="4"/>
  <c r="A491" i="4"/>
  <c r="A465" i="4"/>
  <c r="A448" i="4"/>
  <c r="A416" i="4"/>
  <c r="A398" i="4"/>
  <c r="A621" i="4"/>
  <c r="A450" i="4"/>
  <c r="A447" i="4"/>
  <c r="A446" i="4"/>
  <c r="A705" i="4"/>
  <c r="A605" i="4"/>
  <c r="A716" i="4"/>
  <c r="A713" i="4"/>
  <c r="A598" i="4"/>
  <c r="A594" i="4"/>
  <c r="A591" i="4"/>
  <c r="A586" i="4"/>
  <c r="A568" i="4"/>
  <c r="A370" i="4"/>
  <c r="A367" i="4"/>
  <c r="A365" i="4"/>
  <c r="A364" i="4"/>
  <c r="A363" i="4"/>
  <c r="A362" i="4"/>
  <c r="A354" i="4"/>
  <c r="A353" i="4"/>
  <c r="A208" i="4"/>
  <c r="A206" i="4"/>
  <c r="A190" i="4"/>
  <c r="A188" i="4"/>
  <c r="A185" i="4"/>
  <c r="A158" i="4"/>
  <c r="A155" i="4"/>
  <c r="A154" i="4"/>
  <c r="A138" i="4"/>
  <c r="A129" i="4"/>
  <c r="A126" i="4"/>
  <c r="A117" i="4"/>
  <c r="A115" i="4"/>
  <c r="A114" i="4"/>
  <c r="A106" i="4"/>
  <c r="A707" i="4"/>
  <c r="A14" i="4"/>
  <c r="A8" i="4"/>
  <c r="A696" i="4"/>
  <c r="A405" i="4"/>
  <c r="A314" i="4"/>
  <c r="A73" i="4"/>
  <c r="A71" i="4"/>
  <c r="A338" i="4"/>
  <c r="A299" i="4"/>
  <c r="A282" i="4"/>
  <c r="A281" i="4"/>
  <c r="A280" i="4"/>
  <c r="A70" i="4"/>
  <c r="A34" i="4"/>
  <c r="A33" i="4"/>
  <c r="A32" i="4"/>
  <c r="A31" i="4"/>
  <c r="A11" i="4"/>
  <c r="A670" i="4"/>
  <c r="A562" i="4"/>
  <c r="A82" i="4"/>
  <c r="A81" i="4"/>
  <c r="A13" i="4"/>
  <c r="A432" i="4"/>
  <c r="A322" i="4"/>
  <c r="A425" i="4"/>
  <c r="A424" i="4"/>
  <c r="A423" i="4"/>
  <c r="A79" i="4"/>
  <c r="A397" i="4"/>
  <c r="A292" i="4"/>
  <c r="A240" i="4"/>
  <c r="A202" i="4"/>
  <c r="A92" i="4"/>
  <c r="A93" i="4"/>
  <c r="A335" i="4"/>
  <c r="A489" i="4"/>
  <c r="A226" i="4"/>
  <c r="A689" i="4"/>
  <c r="A231" i="4"/>
  <c r="A232" i="4"/>
  <c r="A234" i="4"/>
  <c r="A247" i="4"/>
  <c r="A248" i="4"/>
  <c r="A249" i="4"/>
  <c r="A250" i="4"/>
  <c r="A251" i="4"/>
  <c r="A269" i="4"/>
  <c r="A270" i="4"/>
  <c r="A273" i="4"/>
  <c r="A277" i="4"/>
  <c r="A279" i="4"/>
  <c r="A283" i="4"/>
  <c r="A284" i="4"/>
  <c r="A289" i="4"/>
  <c r="A296" i="4"/>
  <c r="A298" i="4"/>
  <c r="A300" i="4"/>
  <c r="A301" i="4"/>
  <c r="A302" i="4"/>
  <c r="A303" i="4"/>
  <c r="A304" i="4"/>
  <c r="A306" i="4"/>
  <c r="A307" i="4"/>
  <c r="A323" i="4"/>
  <c r="A324" i="4"/>
  <c r="A326" i="4"/>
  <c r="A328" i="4"/>
  <c r="A332" i="4"/>
  <c r="A345" i="4"/>
  <c r="A346" i="4"/>
  <c r="A347" i="4"/>
  <c r="A358" i="4"/>
  <c r="A379" i="4"/>
  <c r="A383" i="4"/>
  <c r="A386" i="4"/>
  <c r="A390" i="4"/>
  <c r="A391" i="4"/>
  <c r="A401" i="4"/>
  <c r="A406" i="4"/>
  <c r="A422" i="4"/>
  <c r="A431" i="4"/>
  <c r="A439" i="4"/>
  <c r="A442" i="4"/>
  <c r="A455" i="4"/>
  <c r="A471" i="4"/>
  <c r="A477" i="4"/>
  <c r="A483" i="4"/>
  <c r="A495" i="4"/>
  <c r="A497" i="4"/>
  <c r="A498" i="4"/>
  <c r="A500" i="4"/>
  <c r="A504" i="4"/>
  <c r="A513" i="4"/>
  <c r="A516" i="4"/>
  <c r="A520" i="4"/>
  <c r="A521" i="4"/>
  <c r="A522" i="4"/>
  <c r="A523" i="4"/>
  <c r="A524" i="4"/>
  <c r="A525" i="4"/>
  <c r="A526" i="4"/>
  <c r="A528" i="4"/>
  <c r="A530" i="4"/>
  <c r="A533" i="4"/>
  <c r="A534" i="4"/>
  <c r="A535" i="4"/>
  <c r="A536" i="4"/>
  <c r="A537" i="4"/>
  <c r="A538" i="4"/>
  <c r="A540" i="4"/>
  <c r="A541" i="4"/>
  <c r="A543" i="4"/>
  <c r="A544" i="4"/>
  <c r="A545" i="4"/>
  <c r="A546" i="4"/>
  <c r="A547" i="4"/>
  <c r="A549" i="4"/>
  <c r="A550" i="4"/>
  <c r="A551" i="4"/>
  <c r="A552" i="4"/>
  <c r="A553" i="4"/>
  <c r="A555" i="4"/>
  <c r="A86" i="4"/>
  <c r="A88" i="4"/>
  <c r="A94" i="4"/>
  <c r="A122" i="4"/>
  <c r="A153" i="4"/>
  <c r="A170" i="4"/>
  <c r="A172" i="4"/>
  <c r="A177" i="4"/>
  <c r="A178" i="4"/>
  <c r="A180" i="4"/>
  <c r="A181" i="4"/>
  <c r="A182" i="4"/>
  <c r="A186" i="4"/>
  <c r="A189" i="4"/>
  <c r="A204" i="4"/>
  <c r="A207" i="4"/>
  <c r="A210" i="4"/>
  <c r="A212" i="4"/>
  <c r="A215" i="4"/>
  <c r="A218" i="4"/>
  <c r="A556" i="4"/>
  <c r="A6" i="4"/>
  <c r="A21" i="4"/>
  <c r="A39" i="4"/>
  <c r="A41" i="4"/>
  <c r="A47" i="4"/>
  <c r="A51" i="4"/>
  <c r="A54" i="4"/>
  <c r="A58" i="4"/>
  <c r="A68" i="4"/>
  <c r="A69" i="4"/>
  <c r="A76" i="4"/>
  <c r="A80" i="4"/>
  <c r="A83" i="4"/>
  <c r="A564" i="4"/>
  <c r="A566" i="4"/>
  <c r="A589" i="4"/>
  <c r="A590" i="4"/>
  <c r="A596" i="4"/>
  <c r="A607" i="4"/>
  <c r="A609" i="4"/>
  <c r="A618" i="4"/>
  <c r="A619" i="4"/>
  <c r="A624" i="4"/>
  <c r="A628" i="4"/>
  <c r="A643" i="4"/>
  <c r="A644" i="4"/>
  <c r="A646" i="4"/>
  <c r="A647" i="4"/>
  <c r="A649" i="4"/>
  <c r="A679" i="4"/>
  <c r="A688" i="4"/>
  <c r="A695" i="4"/>
  <c r="A698" i="4"/>
  <c r="A700" i="4"/>
  <c r="A702" i="4"/>
  <c r="A704" i="4"/>
  <c r="A718" i="4"/>
  <c r="A4" i="4"/>
</calcChain>
</file>

<file path=xl/connections.xml><?xml version="1.0" encoding="utf-8"?>
<connections xmlns="http://schemas.openxmlformats.org/spreadsheetml/2006/main">
  <connection id="1" keepAlive="1" name="ThisWorkbookDataModel" description="Модель данных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Копия Свод  ГЖИ 2 кв 2023 испр КЕН.xlsx!Таблица8" type="102" refreshedVersion="6" minRefreshableVersion="5">
    <extLst>
      <ext xmlns:x15="http://schemas.microsoft.com/office/spreadsheetml/2010/11/main" uri="{DE250136-89BD-433C-8126-D09CA5730AF9}">
        <x15:connection id="Таблица8">
          <x15:rangePr sourceName="_xlcn.WorksheetConnection_КопияСводГЖИ2кв2023испрКЕН.xlsxТаблица81"/>
        </x15:connection>
      </ext>
    </extLst>
  </connection>
  <connection id="3" name="Запрос — Свод по отчету" description="Соединение с запросом &quot;Свод по отчету&quot; в книге." type="100" refreshedVersion="8" minRefreshableVersion="5">
    <extLst>
      <ext xmlns:x15="http://schemas.microsoft.com/office/spreadsheetml/2010/11/main" uri="{DE250136-89BD-433C-8126-D09CA5730AF9}">
        <x15:connection id="fb9f539d-1ce6-4738-9f34-3ef5d8907369"/>
      </ext>
    </extLst>
  </connection>
  <connection id="4" name="Запрос — Справочник_УК" description="Соединение с запросом &quot;Справочник_УК&quot; в книге." type="100" refreshedVersion="8" minRefreshableVersion="5">
    <extLst>
      <ext xmlns:x15="http://schemas.microsoft.com/office/spreadsheetml/2010/11/main" uri="{DE250136-89BD-433C-8126-D09CA5730AF9}">
        <x15:connection id="ec2ac568-c4da-4711-bc6e-d33a271a4c47"/>
      </ext>
    </extLst>
  </connection>
</connections>
</file>

<file path=xl/sharedStrings.xml><?xml version="1.0" encoding="utf-8"?>
<sst xmlns="http://schemas.openxmlformats.org/spreadsheetml/2006/main" count="5911" uniqueCount="1692">
  <si>
    <t>Отчетный период</t>
  </si>
  <si>
    <t>Номер счета</t>
  </si>
  <si>
    <t>Улица</t>
  </si>
  <si>
    <t>КЛАДР</t>
  </si>
  <si>
    <t>№ дома</t>
  </si>
  <si>
    <t>ИНН</t>
  </si>
  <si>
    <t>13</t>
  </si>
  <si>
    <t>Ленина</t>
  </si>
  <si>
    <t>8</t>
  </si>
  <si>
    <t>40604810031000000235</t>
  </si>
  <si>
    <t>Боготол</t>
  </si>
  <si>
    <t>Спортивный</t>
  </si>
  <si>
    <t>24000013000016300</t>
  </si>
  <si>
    <t>7</t>
  </si>
  <si>
    <t>40604810731000000221</t>
  </si>
  <si>
    <t>40 лет Октября</t>
  </si>
  <si>
    <t>24000013000004800</t>
  </si>
  <si>
    <t>9</t>
  </si>
  <si>
    <t>40604810731000000218</t>
  </si>
  <si>
    <t>11</t>
  </si>
  <si>
    <t>40604810431000000217</t>
  </si>
  <si>
    <t>22</t>
  </si>
  <si>
    <t>40604810831000000215</t>
  </si>
  <si>
    <t>Больничная</t>
  </si>
  <si>
    <t>24000013000005900</t>
  </si>
  <si>
    <t>40604810531000000214</t>
  </si>
  <si>
    <t>10</t>
  </si>
  <si>
    <t>40604810231000000213</t>
  </si>
  <si>
    <t>Ефремова</t>
  </si>
  <si>
    <t>24000013000007900</t>
  </si>
  <si>
    <t>5</t>
  </si>
  <si>
    <t>6</t>
  </si>
  <si>
    <t>40604810331000000278</t>
  </si>
  <si>
    <t>7А</t>
  </si>
  <si>
    <t>40604810931000000225</t>
  </si>
  <si>
    <t>40604810631000000224</t>
  </si>
  <si>
    <t>Кирова</t>
  </si>
  <si>
    <t>24000013000009300</t>
  </si>
  <si>
    <t>14</t>
  </si>
  <si>
    <t>40604810331000000223</t>
  </si>
  <si>
    <t>25</t>
  </si>
  <si>
    <t>27</t>
  </si>
  <si>
    <t>40604810431000000275</t>
  </si>
  <si>
    <t>78</t>
  </si>
  <si>
    <t>40604810831000000228</t>
  </si>
  <si>
    <t>Куйбышева</t>
  </si>
  <si>
    <t>24000013000011000</t>
  </si>
  <si>
    <t>34</t>
  </si>
  <si>
    <t>40604810031000000222</t>
  </si>
  <si>
    <t>Октябрьская</t>
  </si>
  <si>
    <t>24000013000012700</t>
  </si>
  <si>
    <t>4</t>
  </si>
  <si>
    <t>40604810531000000227</t>
  </si>
  <si>
    <t>Рабочая</t>
  </si>
  <si>
    <t>24000013000015100</t>
  </si>
  <si>
    <t>21</t>
  </si>
  <si>
    <t>40604810231000000006</t>
  </si>
  <si>
    <t>40604810531000000230</t>
  </si>
  <si>
    <t>31А</t>
  </si>
  <si>
    <t>40604810831000000231</t>
  </si>
  <si>
    <t>31Б</t>
  </si>
  <si>
    <t>Сибирская</t>
  </si>
  <si>
    <t>24000013000015700</t>
  </si>
  <si>
    <t>40604810131000000229</t>
  </si>
  <si>
    <t>40604810731000000234</t>
  </si>
  <si>
    <t>Советская</t>
  </si>
  <si>
    <t>24000013000015800</t>
  </si>
  <si>
    <t>12</t>
  </si>
  <si>
    <t>40604810131000000274</t>
  </si>
  <si>
    <t>12/2</t>
  </si>
  <si>
    <t>40604810431000000233</t>
  </si>
  <si>
    <t>17</t>
  </si>
  <si>
    <t>40604810331000000236</t>
  </si>
  <si>
    <t>Школьная</t>
  </si>
  <si>
    <t>24000013000018200</t>
  </si>
  <si>
    <t>2</t>
  </si>
  <si>
    <t>Дивногорск</t>
  </si>
  <si>
    <t>40604810731000000344</t>
  </si>
  <si>
    <t>Бориса Полевого</t>
  </si>
  <si>
    <t>24000003000000200</t>
  </si>
  <si>
    <t>ТСЖ "Уютный дом"</t>
  </si>
  <si>
    <t>40604810031000000345</t>
  </si>
  <si>
    <t>40604810231000000349</t>
  </si>
  <si>
    <t>16</t>
  </si>
  <si>
    <t>72</t>
  </si>
  <si>
    <t>40604810331000000061</t>
  </si>
  <si>
    <t>Красноярск</t>
  </si>
  <si>
    <t>Маяковского</t>
  </si>
  <si>
    <t>24000001000042500</t>
  </si>
  <si>
    <t>1</t>
  </si>
  <si>
    <t>40604810131000000025</t>
  </si>
  <si>
    <t>ТСЖ " Тополь-2"</t>
  </si>
  <si>
    <t>24000001000042700</t>
  </si>
  <si>
    <t>40604810831000000079</t>
  </si>
  <si>
    <t>29</t>
  </si>
  <si>
    <t>40604810731000000483</t>
  </si>
  <si>
    <t>Школьный</t>
  </si>
  <si>
    <t>24000001000082600</t>
  </si>
  <si>
    <t>60 лет образования СССР</t>
  </si>
  <si>
    <t>24000001000001400</t>
  </si>
  <si>
    <t>40604810831000000448</t>
  </si>
  <si>
    <t>18</t>
  </si>
  <si>
    <t>31</t>
  </si>
  <si>
    <t>24000001000033500</t>
  </si>
  <si>
    <t>47</t>
  </si>
  <si>
    <t>40604810231000000048</t>
  </si>
  <si>
    <t>48</t>
  </si>
  <si>
    <t>40604810631000000334</t>
  </si>
  <si>
    <t>53</t>
  </si>
  <si>
    <t>40604810431000000149</t>
  </si>
  <si>
    <t>68</t>
  </si>
  <si>
    <t>40604810131000000009</t>
  </si>
  <si>
    <t>72А</t>
  </si>
  <si>
    <t>40604810331000000197</t>
  </si>
  <si>
    <t>73А</t>
  </si>
  <si>
    <t>40604810031000000044</t>
  </si>
  <si>
    <t>77</t>
  </si>
  <si>
    <t>40604810231000000420</t>
  </si>
  <si>
    <t>81А</t>
  </si>
  <si>
    <t>40604810831000000422</t>
  </si>
  <si>
    <t>83</t>
  </si>
  <si>
    <t>83А</t>
  </si>
  <si>
    <t>40604810531000000298</t>
  </si>
  <si>
    <t>101</t>
  </si>
  <si>
    <t>40604810031000000329</t>
  </si>
  <si>
    <t>102А</t>
  </si>
  <si>
    <t>124А</t>
  </si>
  <si>
    <t>40604810831000000176</t>
  </si>
  <si>
    <t>135А</t>
  </si>
  <si>
    <t>137</t>
  </si>
  <si>
    <t>40604810031000000471</t>
  </si>
  <si>
    <t>165</t>
  </si>
  <si>
    <t>40604810531000000081</t>
  </si>
  <si>
    <t>182</t>
  </si>
  <si>
    <t>40604810831000000480</t>
  </si>
  <si>
    <t>185</t>
  </si>
  <si>
    <t>40604810031000000468</t>
  </si>
  <si>
    <t>187</t>
  </si>
  <si>
    <t>40604810631000000363</t>
  </si>
  <si>
    <t>24000001000029400</t>
  </si>
  <si>
    <t>1А</t>
  </si>
  <si>
    <t>40604810431000000356</t>
  </si>
  <si>
    <t>1Б</t>
  </si>
  <si>
    <t>40604810231000000462</t>
  </si>
  <si>
    <t>23</t>
  </si>
  <si>
    <t>40604810531000000065</t>
  </si>
  <si>
    <t>Машиностроителей</t>
  </si>
  <si>
    <t>24000001000042400</t>
  </si>
  <si>
    <t>3</t>
  </si>
  <si>
    <t>40604810131000000096</t>
  </si>
  <si>
    <t>40604810631000000460</t>
  </si>
  <si>
    <t>40604810349000000012</t>
  </si>
  <si>
    <t>40604810031000000183</t>
  </si>
  <si>
    <t>15</t>
  </si>
  <si>
    <t>40604810331000000294</t>
  </si>
  <si>
    <t>40604810231000000307</t>
  </si>
  <si>
    <t>40604810631000000392</t>
  </si>
  <si>
    <t>24000001000043500</t>
  </si>
  <si>
    <t>1В</t>
  </si>
  <si>
    <t>40604810731000000360</t>
  </si>
  <si>
    <t>1Д</t>
  </si>
  <si>
    <t>40604810031000000358</t>
  </si>
  <si>
    <t>40604810631000000444</t>
  </si>
  <si>
    <t>9А</t>
  </si>
  <si>
    <t>40604810631000000538</t>
  </si>
  <si>
    <t>40604810031000000361</t>
  </si>
  <si>
    <t>40604810531000000311</t>
  </si>
  <si>
    <t>13А</t>
  </si>
  <si>
    <t>40604810431000000398</t>
  </si>
  <si>
    <t>30</t>
  </si>
  <si>
    <t>40604810531000000434</t>
  </si>
  <si>
    <t>49А</t>
  </si>
  <si>
    <t>51</t>
  </si>
  <si>
    <t>40604810931000000461</t>
  </si>
  <si>
    <t>Мира</t>
  </si>
  <si>
    <t>24000001000044300</t>
  </si>
  <si>
    <t>40604810131000000384</t>
  </si>
  <si>
    <t>100</t>
  </si>
  <si>
    <t>112</t>
  </si>
  <si>
    <t>118</t>
  </si>
  <si>
    <t>40604810531000000188</t>
  </si>
  <si>
    <t>132</t>
  </si>
  <si>
    <t>40604810831000000516</t>
  </si>
  <si>
    <t>24000001000045500</t>
  </si>
  <si>
    <t>40604810731000000496</t>
  </si>
  <si>
    <t>Свободный</t>
  </si>
  <si>
    <t>24000001000065100</t>
  </si>
  <si>
    <t>40604810831000000024</t>
  </si>
  <si>
    <t>50А</t>
  </si>
  <si>
    <t>40604810931000000393</t>
  </si>
  <si>
    <t>24000001000076900</t>
  </si>
  <si>
    <t>40604810131000000368</t>
  </si>
  <si>
    <t>14А</t>
  </si>
  <si>
    <t>40604810131000000371</t>
  </si>
  <si>
    <t>40604810131000000397</t>
  </si>
  <si>
    <t>22А</t>
  </si>
  <si>
    <t>40604810831000000451</t>
  </si>
  <si>
    <t>26</t>
  </si>
  <si>
    <t>28</t>
  </si>
  <si>
    <t>32В</t>
  </si>
  <si>
    <t>40604810931000000050</t>
  </si>
  <si>
    <t>26 Бакинских Комиссаров</t>
  </si>
  <si>
    <t>24000001000000600</t>
  </si>
  <si>
    <t>40 лет Победы</t>
  </si>
  <si>
    <t>24000001000001000</t>
  </si>
  <si>
    <t>40604810631000000525</t>
  </si>
  <si>
    <t>1Г</t>
  </si>
  <si>
    <t>40604810631000000376</t>
  </si>
  <si>
    <t>78 Добровольческой бригады</t>
  </si>
  <si>
    <t>24000001000001500</t>
  </si>
  <si>
    <t>40604810631000000172</t>
  </si>
  <si>
    <t>ТСЖ "Берег"</t>
  </si>
  <si>
    <t>40604810431000000097</t>
  </si>
  <si>
    <t>14Б</t>
  </si>
  <si>
    <t>40604810231000000378</t>
  </si>
  <si>
    <t>14В</t>
  </si>
  <si>
    <t>40604810231000000475</t>
  </si>
  <si>
    <t>8 Марта</t>
  </si>
  <si>
    <t>24000001000001600</t>
  </si>
  <si>
    <t>20</t>
  </si>
  <si>
    <t>40604810831000000383</t>
  </si>
  <si>
    <t>9 Мая</t>
  </si>
  <si>
    <t>24000001000001700</t>
  </si>
  <si>
    <t>40604810131000000313</t>
  </si>
  <si>
    <t>37</t>
  </si>
  <si>
    <t>38</t>
  </si>
  <si>
    <t>41</t>
  </si>
  <si>
    <t>42</t>
  </si>
  <si>
    <t>40604810931000000160</t>
  </si>
  <si>
    <t>58</t>
  </si>
  <si>
    <t>40604810831000000435</t>
  </si>
  <si>
    <t>58А</t>
  </si>
  <si>
    <t>40604810631000000075</t>
  </si>
  <si>
    <t>58Б</t>
  </si>
  <si>
    <t>УК "Енисей"</t>
  </si>
  <si>
    <t>40604810231000000174</t>
  </si>
  <si>
    <t>Ады Лебедевой</t>
  </si>
  <si>
    <t>24000001000002700</t>
  </si>
  <si>
    <t>ТСЖ "Ада"</t>
  </si>
  <si>
    <t>40604810931000000173</t>
  </si>
  <si>
    <t>40604810631000000020</t>
  </si>
  <si>
    <t>149</t>
  </si>
  <si>
    <t>40604810931000000034</t>
  </si>
  <si>
    <t>Академгородок</t>
  </si>
  <si>
    <t>24000001000003200</t>
  </si>
  <si>
    <t>40604810931000000021</t>
  </si>
  <si>
    <t>20А</t>
  </si>
  <si>
    <t>Академика Киренского</t>
  </si>
  <si>
    <t>24000001000102800</t>
  </si>
  <si>
    <t>40604810531000000159</t>
  </si>
  <si>
    <t>122</t>
  </si>
  <si>
    <t>40604810231000000514</t>
  </si>
  <si>
    <t>126</t>
  </si>
  <si>
    <t>40604810131000000423</t>
  </si>
  <si>
    <t>Академика Павлова</t>
  </si>
  <si>
    <t>24000001000052300</t>
  </si>
  <si>
    <t>19</t>
  </si>
  <si>
    <t>40604810731000000425</t>
  </si>
  <si>
    <t>36</t>
  </si>
  <si>
    <t>40604810731000000098</t>
  </si>
  <si>
    <t>46</t>
  </si>
  <si>
    <t>40604810431000000152</t>
  </si>
  <si>
    <t>40604810031000000426</t>
  </si>
  <si>
    <t>63</t>
  </si>
  <si>
    <t>40604810249000000002</t>
  </si>
  <si>
    <t>71</t>
  </si>
  <si>
    <t>40604810649000000013</t>
  </si>
  <si>
    <t>86</t>
  </si>
  <si>
    <t>40604810031000000536</t>
  </si>
  <si>
    <t>Александра Матросова</t>
  </si>
  <si>
    <t>24000001000042300</t>
  </si>
  <si>
    <t>40604810949000000001</t>
  </si>
  <si>
    <t>Алексеева</t>
  </si>
  <si>
    <t>24</t>
  </si>
  <si>
    <t>ООО "УК"Холмсервис"</t>
  </si>
  <si>
    <t>175</t>
  </si>
  <si>
    <t>40604810531000000379</t>
  </si>
  <si>
    <t>Аральская</t>
  </si>
  <si>
    <t>24000001000003600</t>
  </si>
  <si>
    <t>40604810131000000355</t>
  </si>
  <si>
    <t>Аэровокзальная</t>
  </si>
  <si>
    <t>24000001000004000</t>
  </si>
  <si>
    <t>2Е</t>
  </si>
  <si>
    <t>40604810831000000040</t>
  </si>
  <si>
    <t>2К</t>
  </si>
  <si>
    <t>Баумана</t>
  </si>
  <si>
    <t>24000001000005200</t>
  </si>
  <si>
    <t>ООО "ТСЖ Мана-2007"</t>
  </si>
  <si>
    <t>40604810831000000325</t>
  </si>
  <si>
    <t>116</t>
  </si>
  <si>
    <t>Весны</t>
  </si>
  <si>
    <t>24000001000010900</t>
  </si>
  <si>
    <t>40604810031000000523</t>
  </si>
  <si>
    <t>40604810131000000449</t>
  </si>
  <si>
    <t>Взлетная</t>
  </si>
  <si>
    <t>24000001000011000</t>
  </si>
  <si>
    <t>40604810331000000016</t>
  </si>
  <si>
    <t>Вокзальная</t>
  </si>
  <si>
    <t>24000001000011900</t>
  </si>
  <si>
    <t>40604810131000000193</t>
  </si>
  <si>
    <t>Волгоградская</t>
  </si>
  <si>
    <t>24000001000012000</t>
  </si>
  <si>
    <t>40604810731000000292</t>
  </si>
  <si>
    <t>40604810831000000082</t>
  </si>
  <si>
    <t>40604810431000000327</t>
  </si>
  <si>
    <t>Волжская</t>
  </si>
  <si>
    <t>24000001000012100</t>
  </si>
  <si>
    <t>5А</t>
  </si>
  <si>
    <t>40604810731000000331</t>
  </si>
  <si>
    <t>40604810031000000484</t>
  </si>
  <si>
    <t>Горького</t>
  </si>
  <si>
    <t>24000001000015100</t>
  </si>
  <si>
    <t>40604810931000000092</t>
  </si>
  <si>
    <t>3А</t>
  </si>
  <si>
    <t>40604810331000000388</t>
  </si>
  <si>
    <t>32</t>
  </si>
  <si>
    <t>40604810131000000478</t>
  </si>
  <si>
    <t>33</t>
  </si>
  <si>
    <t>Гусарова</t>
  </si>
  <si>
    <t>24000001000016200</t>
  </si>
  <si>
    <t>40604810931000000458</t>
  </si>
  <si>
    <t>40604810631000000318</t>
  </si>
  <si>
    <t>40604810631000000305</t>
  </si>
  <si>
    <t>Даурская</t>
  </si>
  <si>
    <t>24000001000016900</t>
  </si>
  <si>
    <t>40604810631000000499</t>
  </si>
  <si>
    <t>Декабристов</t>
  </si>
  <si>
    <t>24000001000017100</t>
  </si>
  <si>
    <t>40604810731000000441</t>
  </si>
  <si>
    <t>Джамбульская</t>
  </si>
  <si>
    <t>24000001000017800</t>
  </si>
  <si>
    <t>40604810431000000385</t>
  </si>
  <si>
    <t>Диктатуры пролетариата</t>
  </si>
  <si>
    <t>24000001000018100</t>
  </si>
  <si>
    <t>32А</t>
  </si>
  <si>
    <t>Дубровинского</t>
  </si>
  <si>
    <t>24000001000019700</t>
  </si>
  <si>
    <t>40604810731000000412</t>
  </si>
  <si>
    <t>62А</t>
  </si>
  <si>
    <t>40604810731000000399</t>
  </si>
  <si>
    <t>78А</t>
  </si>
  <si>
    <t>40604810631000000321</t>
  </si>
  <si>
    <t>Е.Д.Стасовой</t>
  </si>
  <si>
    <t>24000001000070400</t>
  </si>
  <si>
    <t>ООО УК «Восход»</t>
  </si>
  <si>
    <t>Железнодорожников</t>
  </si>
  <si>
    <t>24000001000020500</t>
  </si>
  <si>
    <t>40604810531000000476</t>
  </si>
  <si>
    <t>40604810431000000479</t>
  </si>
  <si>
    <t>40604810531000000463</t>
  </si>
  <si>
    <t>26А</t>
  </si>
  <si>
    <t>40604810131000000494</t>
  </si>
  <si>
    <t>Заводская</t>
  </si>
  <si>
    <t>24000001000020900</t>
  </si>
  <si>
    <t>40604810531000000492</t>
  </si>
  <si>
    <t>40604810231000000417</t>
  </si>
  <si>
    <t>Западная</t>
  </si>
  <si>
    <t>24000001000021300</t>
  </si>
  <si>
    <t>40604810031000000507</t>
  </si>
  <si>
    <t>им А.С.Попова</t>
  </si>
  <si>
    <t>24000001000102700</t>
  </si>
  <si>
    <t>40604810731000000467</t>
  </si>
  <si>
    <t>40604810531000000405</t>
  </si>
  <si>
    <t>24000001000010100</t>
  </si>
  <si>
    <t>40604810331000000317</t>
  </si>
  <si>
    <t>40604810131000000407</t>
  </si>
  <si>
    <t>40604810431000000408</t>
  </si>
  <si>
    <t>98А</t>
  </si>
  <si>
    <t>40604810831000000406</t>
  </si>
  <si>
    <t>им Б.З.Шумяцкого</t>
  </si>
  <si>
    <t>24000001000082900</t>
  </si>
  <si>
    <t>40604810131000000287</t>
  </si>
  <si>
    <t>40604810331000000029</t>
  </si>
  <si>
    <t>им газеты Пионерская Правда</t>
  </si>
  <si>
    <t>24000001000055000</t>
  </si>
  <si>
    <t>40604810531000000447</t>
  </si>
  <si>
    <t>им Героя Советского Союза Б.А.Микуцкого</t>
  </si>
  <si>
    <t>24000001000043700</t>
  </si>
  <si>
    <t>2А</t>
  </si>
  <si>
    <t>40604810331000000155</t>
  </si>
  <si>
    <t>24000001000044700</t>
  </si>
  <si>
    <t>40604810631000000509</t>
  </si>
  <si>
    <t>им Героя Советского Союза Д.М.Карбышева</t>
  </si>
  <si>
    <t>24000001000025800</t>
  </si>
  <si>
    <t>10Б</t>
  </si>
  <si>
    <t>40604810031000000510</t>
  </si>
  <si>
    <t>40604810231000000381</t>
  </si>
  <si>
    <t>им Героя Советского Союза И.А.Борисевича</t>
  </si>
  <si>
    <t>24000001000007900</t>
  </si>
  <si>
    <t>40604810131000000410</t>
  </si>
  <si>
    <t>40604810131000000067</t>
  </si>
  <si>
    <t>40604810449000000006</t>
  </si>
  <si>
    <t>40604810431000000055</t>
  </si>
  <si>
    <t>40604810431000000071</t>
  </si>
  <si>
    <t>40604810331000000304</t>
  </si>
  <si>
    <t>40604810531000000308</t>
  </si>
  <si>
    <t>40604810331000000511</t>
  </si>
  <si>
    <t>им Героя Советского Союза М.А.Юшкова</t>
  </si>
  <si>
    <t>24000001000102500</t>
  </si>
  <si>
    <t>40604810031000000455</t>
  </si>
  <si>
    <t>10В</t>
  </si>
  <si>
    <t>40604810431000000453</t>
  </si>
  <si>
    <t>16А</t>
  </si>
  <si>
    <t>40604810731000000454</t>
  </si>
  <si>
    <t>40604810131000000452</t>
  </si>
  <si>
    <t>40</t>
  </si>
  <si>
    <t>40604810431000000505</t>
  </si>
  <si>
    <t>им Героя Советского Союза Н.Я.Тотмина</t>
  </si>
  <si>
    <t>24000001000102600</t>
  </si>
  <si>
    <t>35А</t>
  </si>
  <si>
    <t>40604810431000000194</t>
  </si>
  <si>
    <t>им Говорова</t>
  </si>
  <si>
    <t>24000001000014700</t>
  </si>
  <si>
    <t>48А</t>
  </si>
  <si>
    <t>40604810231000000530</t>
  </si>
  <si>
    <t>им Корнеева</t>
  </si>
  <si>
    <t>24000001000030400</t>
  </si>
  <si>
    <t>61А</t>
  </si>
  <si>
    <t>40604810831000000309</t>
  </si>
  <si>
    <t>24000001000012500</t>
  </si>
  <si>
    <t>25А</t>
  </si>
  <si>
    <t>40604810431000000288</t>
  </si>
  <si>
    <t>35</t>
  </si>
  <si>
    <t>им Сергея Лазо</t>
  </si>
  <si>
    <t>24000001000036500</t>
  </si>
  <si>
    <t>40604810031000000390</t>
  </si>
  <si>
    <t>им Шевченко</t>
  </si>
  <si>
    <t>24000001000081600</t>
  </si>
  <si>
    <t>80</t>
  </si>
  <si>
    <t>84</t>
  </si>
  <si>
    <t>40604810731000000001</t>
  </si>
  <si>
    <t>88</t>
  </si>
  <si>
    <t>40604810831000000477</t>
  </si>
  <si>
    <t>Калинина</t>
  </si>
  <si>
    <t>24000001000024600</t>
  </si>
  <si>
    <t>40604810831000000053</t>
  </si>
  <si>
    <t>Камская</t>
  </si>
  <si>
    <t>24000001000025000</t>
  </si>
  <si>
    <t>40604810331000000320</t>
  </si>
  <si>
    <t>Карла Маркса</t>
  </si>
  <si>
    <t>24000001000026100</t>
  </si>
  <si>
    <t>8А</t>
  </si>
  <si>
    <t>40604810631000000415</t>
  </si>
  <si>
    <t>40604810931000000416</t>
  </si>
  <si>
    <t>92</t>
  </si>
  <si>
    <t>40604810031000000413</t>
  </si>
  <si>
    <t>40604810931000000047</t>
  </si>
  <si>
    <t>155</t>
  </si>
  <si>
    <t>157</t>
  </si>
  <si>
    <t>40604810831000000464</t>
  </si>
  <si>
    <t>157А</t>
  </si>
  <si>
    <t>40604810131000000300</t>
  </si>
  <si>
    <t>Ключевская</t>
  </si>
  <si>
    <t>24000001000028300</t>
  </si>
  <si>
    <t>89</t>
  </si>
  <si>
    <t>40604810131000000038</t>
  </si>
  <si>
    <t>Комбайностроителей</t>
  </si>
  <si>
    <t>24000001000029000</t>
  </si>
  <si>
    <t>40604810531000000052</t>
  </si>
  <si>
    <t>Копылова</t>
  </si>
  <si>
    <t>24000001000030100</t>
  </si>
  <si>
    <t>ТСЖ "Наш дом 2007"</t>
  </si>
  <si>
    <t>40604810531000000007</t>
  </si>
  <si>
    <t>40604810831000000008</t>
  </si>
  <si>
    <t>40604810231000000491</t>
  </si>
  <si>
    <t>50</t>
  </si>
  <si>
    <t>40604810531000000515</t>
  </si>
  <si>
    <t>74</t>
  </si>
  <si>
    <t>24000001000009800</t>
  </si>
  <si>
    <t>40604810431000000314</t>
  </si>
  <si>
    <t>40604810831000000367</t>
  </si>
  <si>
    <t>Космонавта Николаева</t>
  </si>
  <si>
    <t>24000001000047500</t>
  </si>
  <si>
    <t>40604810231000000022</t>
  </si>
  <si>
    <t>Красная Площадь</t>
  </si>
  <si>
    <t>24000001000031600</t>
  </si>
  <si>
    <t>ТСЖ «Проспект»</t>
  </si>
  <si>
    <t>Краснодарская</t>
  </si>
  <si>
    <t>24000001000032200</t>
  </si>
  <si>
    <t>40604810931000000283</t>
  </si>
  <si>
    <t>19А</t>
  </si>
  <si>
    <t>Красной Армии</t>
  </si>
  <si>
    <t>24000001000032400</t>
  </si>
  <si>
    <t>40604810631000000402</t>
  </si>
  <si>
    <t>40604810931000000089</t>
  </si>
  <si>
    <t>40604810231000000488</t>
  </si>
  <si>
    <t>Красномосковская</t>
  </si>
  <si>
    <t>24000001000033100</t>
  </si>
  <si>
    <t>40604810331000000171</t>
  </si>
  <si>
    <t>40604810531000000191</t>
  </si>
  <si>
    <t>Краснофлотская 2-я</t>
  </si>
  <si>
    <t>24000001000033300</t>
  </si>
  <si>
    <t>40604810631000000185</t>
  </si>
  <si>
    <t>40604810131000000012</t>
  </si>
  <si>
    <t>40604810231000000158</t>
  </si>
  <si>
    <t>40604810331000000375</t>
  </si>
  <si>
    <t>Крупской</t>
  </si>
  <si>
    <t>24000001000034800</t>
  </si>
  <si>
    <t>40604810831000000037</t>
  </si>
  <si>
    <t>24000001000035600</t>
  </si>
  <si>
    <t>85</t>
  </si>
  <si>
    <t>40604810431000000495</t>
  </si>
  <si>
    <t>Курчатова</t>
  </si>
  <si>
    <t>24000001000035800</t>
  </si>
  <si>
    <t>7Б</t>
  </si>
  <si>
    <t>40604810531000000450</t>
  </si>
  <si>
    <t>9Б</t>
  </si>
  <si>
    <t>40604810831000000192</t>
  </si>
  <si>
    <t>Кутузова</t>
  </si>
  <si>
    <t>24000001000035900</t>
  </si>
  <si>
    <t>44</t>
  </si>
  <si>
    <t>40604810049000000008</t>
  </si>
  <si>
    <t>40604810549000000003</t>
  </si>
  <si>
    <t>40604810431000000330</t>
  </si>
  <si>
    <t>91А</t>
  </si>
  <si>
    <t>40604810931000000474</t>
  </si>
  <si>
    <t>Ладо Кецховели</t>
  </si>
  <si>
    <t>24000001000036100</t>
  </si>
  <si>
    <t>40604810431000000068</t>
  </si>
  <si>
    <t>40604810631000000512</t>
  </si>
  <si>
    <t>40604810631000000486</t>
  </si>
  <si>
    <t>60А</t>
  </si>
  <si>
    <t>40604810131000000520</t>
  </si>
  <si>
    <t>24000001000036600</t>
  </si>
  <si>
    <t>43</t>
  </si>
  <si>
    <t>40604810931000000526</t>
  </si>
  <si>
    <t>49</t>
  </si>
  <si>
    <t>52</t>
  </si>
  <si>
    <t>40604810831000000419</t>
  </si>
  <si>
    <t>60</t>
  </si>
  <si>
    <t>40604810731000000386</t>
  </si>
  <si>
    <t>40604810231000000404</t>
  </si>
  <si>
    <t>129</t>
  </si>
  <si>
    <t>40604810831000000066</t>
  </si>
  <si>
    <t>Лиды Прушинской</t>
  </si>
  <si>
    <t>24000001000038400</t>
  </si>
  <si>
    <t>40604810031000000277</t>
  </si>
  <si>
    <t>Львовская</t>
  </si>
  <si>
    <t>24000001000040700</t>
  </si>
  <si>
    <t>40604810031000000170</t>
  </si>
  <si>
    <t>40604810731000000069</t>
  </si>
  <si>
    <t>40604810131000000290</t>
  </si>
  <si>
    <t>40604810531000000094</t>
  </si>
  <si>
    <t>40604810531000000175</t>
  </si>
  <si>
    <t>40604810131000000465</t>
  </si>
  <si>
    <t>Маерчака</t>
  </si>
  <si>
    <t>24000001000041100</t>
  </si>
  <si>
    <t>40604810831000000147</t>
  </si>
  <si>
    <t>45</t>
  </si>
  <si>
    <t>40604810531000000162</t>
  </si>
  <si>
    <t>45А</t>
  </si>
  <si>
    <t>40604810331000000003</t>
  </si>
  <si>
    <t>Малаховская</t>
  </si>
  <si>
    <t>24000001000041400</t>
  </si>
  <si>
    <t>40604810431000000411</t>
  </si>
  <si>
    <t>Марковского</t>
  </si>
  <si>
    <t>24000001000042100</t>
  </si>
  <si>
    <t>40604810031000000387</t>
  </si>
  <si>
    <t>73</t>
  </si>
  <si>
    <t>Мате Залки</t>
  </si>
  <si>
    <t>24000001000042200</t>
  </si>
  <si>
    <t>40604810831000000354</t>
  </si>
  <si>
    <t>12А</t>
  </si>
  <si>
    <t>40604810231000000323</t>
  </si>
  <si>
    <t>Менжинского</t>
  </si>
  <si>
    <t>24000001000043100</t>
  </si>
  <si>
    <t>12Б</t>
  </si>
  <si>
    <t>40604810731000000153</t>
  </si>
  <si>
    <t>40604810731000000030</t>
  </si>
  <si>
    <t>Мечникова</t>
  </si>
  <si>
    <t>24000001000043600</t>
  </si>
  <si>
    <t>40604810231000000501</t>
  </si>
  <si>
    <t>40604810931000000487</t>
  </si>
  <si>
    <t>40604810931000000306</t>
  </si>
  <si>
    <t>Мичурина</t>
  </si>
  <si>
    <t>24000001000045100</t>
  </si>
  <si>
    <t>40604810631000000295</t>
  </si>
  <si>
    <t>40604810031000000303</t>
  </si>
  <si>
    <t>29А</t>
  </si>
  <si>
    <t>40604810731000000506</t>
  </si>
  <si>
    <t>Можайского</t>
  </si>
  <si>
    <t>24000001000045300</t>
  </si>
  <si>
    <t>40604810931000000005</t>
  </si>
  <si>
    <t>40604810231000000145</t>
  </si>
  <si>
    <t>Московская</t>
  </si>
  <si>
    <t>24000001000046000</t>
  </si>
  <si>
    <t>40604810631000000062</t>
  </si>
  <si>
    <t>40604810731000000328</t>
  </si>
  <si>
    <t>Новосибирская</t>
  </si>
  <si>
    <t>24000001000048400</t>
  </si>
  <si>
    <t>40604810331000000184</t>
  </si>
  <si>
    <t>40604810731000000470</t>
  </si>
  <si>
    <t>40604810931000000319</t>
  </si>
  <si>
    <t>Парашютная</t>
  </si>
  <si>
    <t>24000001000052900</t>
  </si>
  <si>
    <t>40604810531000000049</t>
  </si>
  <si>
    <t>64А</t>
  </si>
  <si>
    <t>40604810931000000063</t>
  </si>
  <si>
    <t>88А</t>
  </si>
  <si>
    <t>40604810231000000394</t>
  </si>
  <si>
    <t>Партизана Железняка</t>
  </si>
  <si>
    <t>24000001000053300</t>
  </si>
  <si>
    <t>40604810831000000396</t>
  </si>
  <si>
    <t>40604810031000000497</t>
  </si>
  <si>
    <t>Партизанская</t>
  </si>
  <si>
    <t>24000001000053400</t>
  </si>
  <si>
    <t>Писателя Н.Устиновича</t>
  </si>
  <si>
    <t>24000001000077500</t>
  </si>
  <si>
    <t>40604810531000000285</t>
  </si>
  <si>
    <t>40604810731000000357</t>
  </si>
  <si>
    <t>40604810131000000041</t>
  </si>
  <si>
    <t>Побежимова</t>
  </si>
  <si>
    <t>24000001000055600</t>
  </si>
  <si>
    <t>40604810031000000073</t>
  </si>
  <si>
    <t>Республики</t>
  </si>
  <si>
    <t>24000001000062500</t>
  </si>
  <si>
    <t>40604810231000000433</t>
  </si>
  <si>
    <t>40604810331000000058</t>
  </si>
  <si>
    <t>Робеспьера</t>
  </si>
  <si>
    <t>24000001000063200</t>
  </si>
  <si>
    <t>40604810431000000181</t>
  </si>
  <si>
    <t>40604810831000000529</t>
  </si>
  <si>
    <t>Сады</t>
  </si>
  <si>
    <t>24000001000064300</t>
  </si>
  <si>
    <t>40604810431000000301</t>
  </si>
  <si>
    <t>Саянская</t>
  </si>
  <si>
    <t>24000001000064500</t>
  </si>
  <si>
    <t>257</t>
  </si>
  <si>
    <t>40604810631000000457</t>
  </si>
  <si>
    <t>259</t>
  </si>
  <si>
    <t>40604810431000000165</t>
  </si>
  <si>
    <t>Свердловская</t>
  </si>
  <si>
    <t>24000001000064600</t>
  </si>
  <si>
    <t>40604810531000000395</t>
  </si>
  <si>
    <t>Светлогорская</t>
  </si>
  <si>
    <t>24000001000064800</t>
  </si>
  <si>
    <t>40604810331000000074</t>
  </si>
  <si>
    <t>Северо-Енисейская</t>
  </si>
  <si>
    <t>24000001000065700</t>
  </si>
  <si>
    <t>40604810231000000187</t>
  </si>
  <si>
    <t>40604810031000000057</t>
  </si>
  <si>
    <t>Седова</t>
  </si>
  <si>
    <t>24000001000065800</t>
  </si>
  <si>
    <t>40604810749000000007</t>
  </si>
  <si>
    <t>Семафорная</t>
  </si>
  <si>
    <t>24000001000066100</t>
  </si>
  <si>
    <t>191</t>
  </si>
  <si>
    <t>40604810331000000427</t>
  </si>
  <si>
    <t>431</t>
  </si>
  <si>
    <t>439/5</t>
  </si>
  <si>
    <t>40604810331000000469</t>
  </si>
  <si>
    <t>Спартаковцев</t>
  </si>
  <si>
    <t>24000001000069400</t>
  </si>
  <si>
    <t>40604810331000000045</t>
  </si>
  <si>
    <t>Судостроительная</t>
  </si>
  <si>
    <t>24000001000071300</t>
  </si>
  <si>
    <t>40604810731000000072</t>
  </si>
  <si>
    <t>139</t>
  </si>
  <si>
    <t>ООО УК "ДомКом""</t>
  </si>
  <si>
    <t>40604810131000000164</t>
  </si>
  <si>
    <t>171</t>
  </si>
  <si>
    <t>40604810131000000180</t>
  </si>
  <si>
    <t>177А</t>
  </si>
  <si>
    <t>40604810131000000517</t>
  </si>
  <si>
    <t>Сурикова</t>
  </si>
  <si>
    <t>24000001000071400</t>
  </si>
  <si>
    <t>40604810631000000389</t>
  </si>
  <si>
    <t>40604810731000000522</t>
  </si>
  <si>
    <t>54А</t>
  </si>
  <si>
    <t>Тобольская</t>
  </si>
  <si>
    <t>24000001000073700</t>
  </si>
  <si>
    <t>40604810031000000293</t>
  </si>
  <si>
    <t>40604810831000000286</t>
  </si>
  <si>
    <t>40604810231000000459</t>
  </si>
  <si>
    <t>33А</t>
  </si>
  <si>
    <t>40604810931000000429</t>
  </si>
  <si>
    <t>Транзитная</t>
  </si>
  <si>
    <t>24000001000074900</t>
  </si>
  <si>
    <t>40604810931000000018</t>
  </si>
  <si>
    <t>40604810331000000508</t>
  </si>
  <si>
    <t>Хабаровская 1-я</t>
  </si>
  <si>
    <t>24000001000078600</t>
  </si>
  <si>
    <t>Хабаровская 2-я</t>
  </si>
  <si>
    <t>24000001000078700</t>
  </si>
  <si>
    <t>40604810731000000179</t>
  </si>
  <si>
    <t>40604810631000000017</t>
  </si>
  <si>
    <t>Чернышевского</t>
  </si>
  <si>
    <t>24000001000080500</t>
  </si>
  <si>
    <t>106</t>
  </si>
  <si>
    <t>40604810431000000039</t>
  </si>
  <si>
    <t>108</t>
  </si>
  <si>
    <t>40604810931000000296</t>
  </si>
  <si>
    <t>Ширинская</t>
  </si>
  <si>
    <t>24000001000082300</t>
  </si>
  <si>
    <t>40604810731000000438</t>
  </si>
  <si>
    <t>Щорса</t>
  </si>
  <si>
    <t>24000001000083200</t>
  </si>
  <si>
    <t>40604810531000000023</t>
  </si>
  <si>
    <t>40604810849000000004</t>
  </si>
  <si>
    <t>57</t>
  </si>
  <si>
    <t>40604810031000000154</t>
  </si>
  <si>
    <t>75</t>
  </si>
  <si>
    <t>40604810931000000335</t>
  </si>
  <si>
    <t>40604810031000000439</t>
  </si>
  <si>
    <t>85А</t>
  </si>
  <si>
    <t>40604810431000000440</t>
  </si>
  <si>
    <t>40604810431000000437</t>
  </si>
  <si>
    <t>95</t>
  </si>
  <si>
    <t>40604810431000000534</t>
  </si>
  <si>
    <t>97</t>
  </si>
  <si>
    <t>40604810131000000436</t>
  </si>
  <si>
    <t>Энергетиков</t>
  </si>
  <si>
    <t>24000001000083900</t>
  </si>
  <si>
    <t>40604810531000000010</t>
  </si>
  <si>
    <t>24000001000072600</t>
  </si>
  <si>
    <t>40604810431000000369</t>
  </si>
  <si>
    <t>43А</t>
  </si>
  <si>
    <t>40604810731000000535</t>
  </si>
  <si>
    <t>40604810531000000353</t>
  </si>
  <si>
    <t>47А</t>
  </si>
  <si>
    <t>Юности</t>
  </si>
  <si>
    <t>24000001000084300</t>
  </si>
  <si>
    <t>40604810431000040604</t>
  </si>
  <si>
    <t>40604810731000000302</t>
  </si>
  <si>
    <t>Яковлева</t>
  </si>
  <si>
    <t>24000001000084600</t>
  </si>
  <si>
    <t>40604810431000000466</t>
  </si>
  <si>
    <t>40604810031000000002</t>
  </si>
  <si>
    <t>Ястынская</t>
  </si>
  <si>
    <t>24000001000085500</t>
  </si>
  <si>
    <t>Минусинск</t>
  </si>
  <si>
    <t>ООО УК "Ванеевское"</t>
  </si>
  <si>
    <t>Геологов</t>
  </si>
  <si>
    <t>24000017000001800</t>
  </si>
  <si>
    <t>40604810731000000085</t>
  </si>
  <si>
    <t>40604810631000000088</t>
  </si>
  <si>
    <t>Тимирязева</t>
  </si>
  <si>
    <t>24000017000012300</t>
  </si>
  <si>
    <t>ООО УК "Центр"</t>
  </si>
  <si>
    <t>40604810531000000201</t>
  </si>
  <si>
    <t>Назарово</t>
  </si>
  <si>
    <t>гк 3 Горняк (ул. 30 лет ВЛКСМ)</t>
  </si>
  <si>
    <t>57А</t>
  </si>
  <si>
    <t>40604810949000000014</t>
  </si>
  <si>
    <t>40604810731000000140</t>
  </si>
  <si>
    <t>40604810331000000139</t>
  </si>
  <si>
    <t>40604810231000000239</t>
  </si>
  <si>
    <t>40604810931000000144</t>
  </si>
  <si>
    <t>40604810731000000247</t>
  </si>
  <si>
    <t>40604810831000000150</t>
  </si>
  <si>
    <t>40604810531000000146</t>
  </si>
  <si>
    <t>40604810931000000238</t>
  </si>
  <si>
    <t>40604810831000000244</t>
  </si>
  <si>
    <t>40604810631000000237</t>
  </si>
  <si>
    <t>40604810631000000240</t>
  </si>
  <si>
    <t>18А</t>
  </si>
  <si>
    <t>40604810931000000241</t>
  </si>
  <si>
    <t>40604810231000000242</t>
  </si>
  <si>
    <t>40604810631000000101</t>
  </si>
  <si>
    <t>Заречный</t>
  </si>
  <si>
    <t>4/1</t>
  </si>
  <si>
    <t>40604810431000000262</t>
  </si>
  <si>
    <t>4/3</t>
  </si>
  <si>
    <t>40604810831000000134</t>
  </si>
  <si>
    <t>30 лет ВЛКСМ</t>
  </si>
  <si>
    <t>24000018000000400</t>
  </si>
  <si>
    <t>25Б</t>
  </si>
  <si>
    <t>40604810031000000141</t>
  </si>
  <si>
    <t>27А</t>
  </si>
  <si>
    <t>40604810031000000138</t>
  </si>
  <si>
    <t>36Б</t>
  </si>
  <si>
    <t>40604810731000000137</t>
  </si>
  <si>
    <t>38Б</t>
  </si>
  <si>
    <t>40604810631000000143</t>
  </si>
  <si>
    <t>40А</t>
  </si>
  <si>
    <t>40604810431000000259</t>
  </si>
  <si>
    <t>40604810131000000261</t>
  </si>
  <si>
    <t>40604810031000000248</t>
  </si>
  <si>
    <t>59А</t>
  </si>
  <si>
    <t>40604810431000000136</t>
  </si>
  <si>
    <t>70</t>
  </si>
  <si>
    <t>40604810131000000135</t>
  </si>
  <si>
    <t>40604810331000000142</t>
  </si>
  <si>
    <t>40604810031000000264</t>
  </si>
  <si>
    <t>102</t>
  </si>
  <si>
    <t>40604810531000000117</t>
  </si>
  <si>
    <t>Арбузова</t>
  </si>
  <si>
    <t>24000018000001100</t>
  </si>
  <si>
    <t>71Б</t>
  </si>
  <si>
    <t>40604810231000000116</t>
  </si>
  <si>
    <t>75А</t>
  </si>
  <si>
    <t>40604810931000000115</t>
  </si>
  <si>
    <t>75Г</t>
  </si>
  <si>
    <t>40604810831000000118</t>
  </si>
  <si>
    <t>40604810131000000119</t>
  </si>
  <si>
    <t>87А</t>
  </si>
  <si>
    <t>40604810431000000123</t>
  </si>
  <si>
    <t>40604810731000000124</t>
  </si>
  <si>
    <t>90</t>
  </si>
  <si>
    <t>90А</t>
  </si>
  <si>
    <t>40604810831000000202</t>
  </si>
  <si>
    <t>91</t>
  </si>
  <si>
    <t>40604810431000000246</t>
  </si>
  <si>
    <t>40604810531000000120</t>
  </si>
  <si>
    <t>40604810031000000125</t>
  </si>
  <si>
    <t>92А</t>
  </si>
  <si>
    <t>40604810331000000210</t>
  </si>
  <si>
    <t>96А</t>
  </si>
  <si>
    <t>40604810331000000126</t>
  </si>
  <si>
    <t>98</t>
  </si>
  <si>
    <t>40604810631000000127</t>
  </si>
  <si>
    <t>100А</t>
  </si>
  <si>
    <t>40604810931000000128</t>
  </si>
  <si>
    <t>40604810931000000131</t>
  </si>
  <si>
    <t>40604810631000000130</t>
  </si>
  <si>
    <t>40604810231000000129</t>
  </si>
  <si>
    <t>40604810531000000243</t>
  </si>
  <si>
    <t>120</t>
  </si>
  <si>
    <t>40604810731000000205</t>
  </si>
  <si>
    <t>120А</t>
  </si>
  <si>
    <t>40604810231000000132</t>
  </si>
  <si>
    <t>125А</t>
  </si>
  <si>
    <t>40604810531000000133</t>
  </si>
  <si>
    <t>127А</t>
  </si>
  <si>
    <t>40604810549000000016</t>
  </si>
  <si>
    <t>40604810231000000200</t>
  </si>
  <si>
    <t>129А</t>
  </si>
  <si>
    <t>40604810331000000249</t>
  </si>
  <si>
    <t>24000018000002600</t>
  </si>
  <si>
    <t>40604810331000000207</t>
  </si>
  <si>
    <t>24000018000003400</t>
  </si>
  <si>
    <t>40604810931000000254</t>
  </si>
  <si>
    <t>40604810931000000209</t>
  </si>
  <si>
    <t>40604810431000000204</t>
  </si>
  <si>
    <t>40604810431000000107</t>
  </si>
  <si>
    <t>24000018000005700</t>
  </si>
  <si>
    <t>40604810731000000108</t>
  </si>
  <si>
    <t>40604810031000000109</t>
  </si>
  <si>
    <t>40604810431000000110</t>
  </si>
  <si>
    <t>40604810031000000112</t>
  </si>
  <si>
    <t>44Б</t>
  </si>
  <si>
    <t>40604810331000000113</t>
  </si>
  <si>
    <t>54</t>
  </si>
  <si>
    <t>40604810831000000257</t>
  </si>
  <si>
    <t>24000018000008100</t>
  </si>
  <si>
    <t>40604810631000000211</t>
  </si>
  <si>
    <t>40604810431000000220</t>
  </si>
  <si>
    <t>40604810831000000260</t>
  </si>
  <si>
    <t>6А</t>
  </si>
  <si>
    <t>40604810331000000252</t>
  </si>
  <si>
    <t>40604810631000000253</t>
  </si>
  <si>
    <t>40604810731000000263</t>
  </si>
  <si>
    <t>24000018000009400</t>
  </si>
  <si>
    <t>40604810631000000266</t>
  </si>
  <si>
    <t>40604810931000000267</t>
  </si>
  <si>
    <t>40604810131000000258</t>
  </si>
  <si>
    <t>40604810131000000203</t>
  </si>
  <si>
    <t>Новокомсомольская</t>
  </si>
  <si>
    <t>24000018000009600</t>
  </si>
  <si>
    <t>40604810249000000015</t>
  </si>
  <si>
    <t>40604810231000000268</t>
  </si>
  <si>
    <t>24000018000014500</t>
  </si>
  <si>
    <t>40604810531000000256</t>
  </si>
  <si>
    <t>40604810031000000219</t>
  </si>
  <si>
    <t>40604810931000000102</t>
  </si>
  <si>
    <t>Учебная</t>
  </si>
  <si>
    <t>24000018000016200</t>
  </si>
  <si>
    <t>40604810231000000103</t>
  </si>
  <si>
    <t>Фабричная</t>
  </si>
  <si>
    <t>24000018000016300</t>
  </si>
  <si>
    <t>40604810131000000106</t>
  </si>
  <si>
    <t>40604810231000000255</t>
  </si>
  <si>
    <t>Черняховского</t>
  </si>
  <si>
    <t>24000018000016700</t>
  </si>
  <si>
    <t>40604810031000000206</t>
  </si>
  <si>
    <t>Чехова</t>
  </si>
  <si>
    <t>24000018000016800</t>
  </si>
  <si>
    <t>40604810849000000017</t>
  </si>
  <si>
    <t>40604810331000000100</t>
  </si>
  <si>
    <t>24000018000017200</t>
  </si>
  <si>
    <t>40604810631000000114</t>
  </si>
  <si>
    <t>40604810131000000245</t>
  </si>
  <si>
    <t>40604810531000000104</t>
  </si>
  <si>
    <t>40604810831000000105</t>
  </si>
  <si>
    <t>40604810631000000208</t>
  </si>
  <si>
    <t>Южная</t>
  </si>
  <si>
    <t>24000018000017600</t>
  </si>
  <si>
    <t>Сосновоборск</t>
  </si>
  <si>
    <t>Весенняя</t>
  </si>
  <si>
    <t>24000010000000200</t>
  </si>
  <si>
    <t>40604810831000000341</t>
  </si>
  <si>
    <t>ЖСК "РУСТ"</t>
  </si>
  <si>
    <t>40604810431000000343</t>
  </si>
  <si>
    <t>40604810531000000340</t>
  </si>
  <si>
    <t>Ленинского Комсомола</t>
  </si>
  <si>
    <t>24000010000000300</t>
  </si>
  <si>
    <t>40604810331000000346</t>
  </si>
  <si>
    <t>40604810131000000342</t>
  </si>
  <si>
    <t>40604810931000000348</t>
  </si>
  <si>
    <t>40604810131000000339</t>
  </si>
  <si>
    <t>Железногорск</t>
  </si>
  <si>
    <t>60 лет ВЛКСМ</t>
  </si>
  <si>
    <t>24000004000003500</t>
  </si>
  <si>
    <t>40604810931000000380</t>
  </si>
  <si>
    <t>24000004000001300</t>
  </si>
  <si>
    <t>55</t>
  </si>
  <si>
    <t>40604810831000000338</t>
  </si>
  <si>
    <t>Зыково</t>
  </si>
  <si>
    <t>Строителей</t>
  </si>
  <si>
    <t>24005000008006700</t>
  </si>
  <si>
    <t>Лесовозная</t>
  </si>
  <si>
    <t>24008000024003800</t>
  </si>
  <si>
    <t>Курагино</t>
  </si>
  <si>
    <t>Колхозный</t>
  </si>
  <si>
    <t>24024000001003100</t>
  </si>
  <si>
    <t>40604810531000000272</t>
  </si>
  <si>
    <t>40604810231000000271</t>
  </si>
  <si>
    <t>Кошурникова</t>
  </si>
  <si>
    <t>24024000001003700</t>
  </si>
  <si>
    <t>40604810531000000269</t>
  </si>
  <si>
    <t>40604810431000000547</t>
  </si>
  <si>
    <t>40604810131000000546</t>
  </si>
  <si>
    <t>40604810531000000544</t>
  </si>
  <si>
    <t>40604810831000000545</t>
  </si>
  <si>
    <t>40604810231000000543</t>
  </si>
  <si>
    <t>40604810731000000548</t>
  </si>
  <si>
    <t>МП "МУК Красноярская"</t>
  </si>
  <si>
    <t>40604810149000000018</t>
  </si>
  <si>
    <t>40604810031000000549</t>
  </si>
  <si>
    <t>ООО УК "Орбита"</t>
  </si>
  <si>
    <t>40604810731000000551</t>
  </si>
  <si>
    <t>40604810831000000561</t>
  </si>
  <si>
    <t>40604810031000000578</t>
  </si>
  <si>
    <t>40604810031000000581</t>
  </si>
  <si>
    <t>40604810331000000553</t>
  </si>
  <si>
    <t>40604810231000000556</t>
  </si>
  <si>
    <t>40604810531000000573</t>
  </si>
  <si>
    <t>40604810431000000576</t>
  </si>
  <si>
    <t>40604810031000000552</t>
  </si>
  <si>
    <t>40604810531000000557</t>
  </si>
  <si>
    <t>40604810131000000559</t>
  </si>
  <si>
    <t>40604810231000000572</t>
  </si>
  <si>
    <t>40604810131000000575</t>
  </si>
  <si>
    <t>40604810731000000564</t>
  </si>
  <si>
    <t>40604810631000000570</t>
  </si>
  <si>
    <t>40604810231000000569</t>
  </si>
  <si>
    <t>40604810931000000568</t>
  </si>
  <si>
    <t>40604810631000000567</t>
  </si>
  <si>
    <t>40604810031000000565</t>
  </si>
  <si>
    <t>40604810331000000566</t>
  </si>
  <si>
    <t>40604810131000000591</t>
  </si>
  <si>
    <t>40604810431000000592</t>
  </si>
  <si>
    <t>40604810931000000584</t>
  </si>
  <si>
    <t>40604810831000000590</t>
  </si>
  <si>
    <t>40604810231000000585</t>
  </si>
  <si>
    <t>40604810831000000587</t>
  </si>
  <si>
    <t>40604810131000000588</t>
  </si>
  <si>
    <t>40604810431000000589</t>
  </si>
  <si>
    <t>40604810331000000579</t>
  </si>
  <si>
    <t>31/38</t>
  </si>
  <si>
    <t>Инструментальная</t>
  </si>
  <si>
    <t>40604810931000000555</t>
  </si>
  <si>
    <t>ООО "Практика"</t>
  </si>
  <si>
    <t>ООО УК "УправДом"</t>
  </si>
  <si>
    <t>ООО "Жилищный трест"</t>
  </si>
  <si>
    <t>40604810731000000593</t>
  </si>
  <si>
    <t>ТСЖ Лотос</t>
  </si>
  <si>
    <t>40604810631000000596</t>
  </si>
  <si>
    <t>60 лет Октября</t>
  </si>
  <si>
    <t>40604810231000000598</t>
  </si>
  <si>
    <t>40604810931000000597</t>
  </si>
  <si>
    <t>40604810331000000595</t>
  </si>
  <si>
    <t>40604810131000000601</t>
  </si>
  <si>
    <t>ООО УК "Граджилсервис"</t>
  </si>
  <si>
    <t>40604810431000000602</t>
  </si>
  <si>
    <t>40604810831000000600</t>
  </si>
  <si>
    <t>40604810031000000604</t>
  </si>
  <si>
    <t>40604810331000000605</t>
  </si>
  <si>
    <t>40604810731000000603</t>
  </si>
  <si>
    <t>40604810631000000606</t>
  </si>
  <si>
    <t>40604810331000000618</t>
  </si>
  <si>
    <t>40604810031000000620</t>
  </si>
  <si>
    <t>40604810531000000612</t>
  </si>
  <si>
    <t>40604810131000000614</t>
  </si>
  <si>
    <t>40604810831000000613</t>
  </si>
  <si>
    <t>40604810231000000624</t>
  </si>
  <si>
    <t>40604810531000000625</t>
  </si>
  <si>
    <t>40604810831000000626</t>
  </si>
  <si>
    <t>40604810931000000623</t>
  </si>
  <si>
    <t>40604810131000000627</t>
  </si>
  <si>
    <t>40604810131000000630</t>
  </si>
  <si>
    <t>40604810431000000631</t>
  </si>
  <si>
    <t>40604810731000000632</t>
  </si>
  <si>
    <t>40604810031000000633</t>
  </si>
  <si>
    <t>40604810631000000635</t>
  </si>
  <si>
    <t>40604810931000000636</t>
  </si>
  <si>
    <t>40604810231000000637</t>
  </si>
  <si>
    <t>40604810731000000629</t>
  </si>
  <si>
    <t>40604810431000000628</t>
  </si>
  <si>
    <t>40604810331000000634</t>
  </si>
  <si>
    <t>40604810231000000640</t>
  </si>
  <si>
    <t>40604810149000000034</t>
  </si>
  <si>
    <t>40604810549000000032</t>
  </si>
  <si>
    <t>40604810849000000033</t>
  </si>
  <si>
    <t>40604810949000000030</t>
  </si>
  <si>
    <t>40604810949000000027</t>
  </si>
  <si>
    <t>40604810649000000026</t>
  </si>
  <si>
    <t>40604810549000000029</t>
  </si>
  <si>
    <t>40604810249000000031</t>
  </si>
  <si>
    <t>40604810349000000025</t>
  </si>
  <si>
    <t>40604810249000000028</t>
  </si>
  <si>
    <t>40604810049000000024</t>
  </si>
  <si>
    <t>40604810449000000035</t>
  </si>
  <si>
    <t>40604810749000000036</t>
  </si>
  <si>
    <t>40604810831000000642</t>
  </si>
  <si>
    <t>40604810131000000643</t>
  </si>
  <si>
    <t>ООО "УК Советская"</t>
  </si>
  <si>
    <t>УК "Весенний двор"</t>
  </si>
  <si>
    <t>ООО УК "Меркурий"</t>
  </si>
  <si>
    <t>ООО УК "Енисей-сервис"</t>
  </si>
  <si>
    <t>УК "Новопокровская"</t>
  </si>
  <si>
    <t>ООО "Квартал"</t>
  </si>
  <si>
    <t>ООО "УК Приоритет"</t>
  </si>
  <si>
    <t>ООО УК "Триумф"</t>
  </si>
  <si>
    <t>ООО "Домотека"</t>
  </si>
  <si>
    <t>ООО "Добрые соседи"</t>
  </si>
  <si>
    <t>ООО "Тепло плюс"</t>
  </si>
  <si>
    <t>Линейная</t>
  </si>
  <si>
    <t>Мужества</t>
  </si>
  <si>
    <t>Молодежная</t>
  </si>
  <si>
    <t>Сосновая</t>
  </si>
  <si>
    <t>Озерная</t>
  </si>
  <si>
    <t>Клубная</t>
  </si>
  <si>
    <t>40604810431000000644</t>
  </si>
  <si>
    <t>40604810031000000646</t>
  </si>
  <si>
    <t>40604810331000000650</t>
  </si>
  <si>
    <t>40604810931000000652</t>
  </si>
  <si>
    <t>40604810231000000653</t>
  </si>
  <si>
    <t>40604810531000000654</t>
  </si>
  <si>
    <t>Краснотуранск</t>
  </si>
  <si>
    <t>2466057133</t>
  </si>
  <si>
    <t>2444303480</t>
  </si>
  <si>
    <t>2463204855</t>
  </si>
  <si>
    <t>2446007159</t>
  </si>
  <si>
    <t>2464061920</t>
  </si>
  <si>
    <t>2461023003</t>
  </si>
  <si>
    <t>2458007731</t>
  </si>
  <si>
    <t>2460054383</t>
  </si>
  <si>
    <t>2466142766</t>
  </si>
  <si>
    <t>2465093971</t>
  </si>
  <si>
    <t>2465284327</t>
  </si>
  <si>
    <t>2460000726</t>
  </si>
  <si>
    <t>2465228298</t>
  </si>
  <si>
    <t>2455032465</t>
  </si>
  <si>
    <t>2461024310</t>
  </si>
  <si>
    <t>2460081404</t>
  </si>
  <si>
    <t>2465274978</t>
  </si>
  <si>
    <t>2455033966</t>
  </si>
  <si>
    <t>2460204303</t>
  </si>
  <si>
    <t>2465129106</t>
  </si>
  <si>
    <t>2460226836</t>
  </si>
  <si>
    <t>2463231986</t>
  </si>
  <si>
    <t>2463109062</t>
  </si>
  <si>
    <t>2465095908</t>
  </si>
  <si>
    <t>40604810031000000659</t>
  </si>
  <si>
    <t>40604810131000000656</t>
  </si>
  <si>
    <t>40604810731000000658</t>
  </si>
  <si>
    <t>ООО "Причулымье"</t>
  </si>
  <si>
    <t>ООО "МАЯК"</t>
  </si>
  <si>
    <t>ООО " УК Павловский"</t>
  </si>
  <si>
    <t>ООО"ПодрядЛюкс"</t>
  </si>
  <si>
    <t>ООО УК "ПЕРСПЕКТИВА"</t>
  </si>
  <si>
    <t>ООО "Октябрьское"</t>
  </si>
  <si>
    <t>ООО УК «Континенталь»</t>
  </si>
  <si>
    <t>ООО УК "Феникс"</t>
  </si>
  <si>
    <t>ООО "УК Калининский"</t>
  </si>
  <si>
    <t>ООО "УК Окраина"</t>
  </si>
  <si>
    <t>УК "Два капитана"</t>
  </si>
  <si>
    <t>40604810331000000663</t>
  </si>
  <si>
    <t>40604810031000000662</t>
  </si>
  <si>
    <t>40604810431000000660</t>
  </si>
  <si>
    <t>40604810931000000665</t>
  </si>
  <si>
    <t>УК "Ботанический сад"</t>
  </si>
  <si>
    <t>ТСЖ "Содружество"</t>
  </si>
  <si>
    <t>40604810531000000670</t>
  </si>
  <si>
    <t>40604810831000000668</t>
  </si>
  <si>
    <t>40604810131000000669</t>
  </si>
  <si>
    <t>40604810831000000671</t>
  </si>
  <si>
    <t>40604810531000000667</t>
  </si>
  <si>
    <t>24000001000003800</t>
  </si>
  <si>
    <t>24000001000073100</t>
  </si>
  <si>
    <t>Восточная</t>
  </si>
  <si>
    <t>Астраханская</t>
  </si>
  <si>
    <t>40604810431000000673</t>
  </si>
  <si>
    <t>40604810731000000674</t>
  </si>
  <si>
    <t>ООО УК "ЖСК"</t>
  </si>
  <si>
    <t>40604810031000000675</t>
  </si>
  <si>
    <t>40604810331000000676</t>
  </si>
  <si>
    <t>40604810531000000683</t>
  </si>
  <si>
    <t>40604810931000000678</t>
  </si>
  <si>
    <t>40604810831000000684</t>
  </si>
  <si>
    <t>40604810631000000680</t>
  </si>
  <si>
    <t>40604810931000000681</t>
  </si>
  <si>
    <t>40604810231000000679</t>
  </si>
  <si>
    <t>74А</t>
  </si>
  <si>
    <t>Лиственная</t>
  </si>
  <si>
    <t>Фруктовая</t>
  </si>
  <si>
    <t>Ботаническая</t>
  </si>
  <si>
    <t>24000001000096400</t>
  </si>
  <si>
    <t>24000001000008900</t>
  </si>
  <si>
    <t>24000001000097500</t>
  </si>
  <si>
    <t>24000001000103700</t>
  </si>
  <si>
    <t>40604810131000000672</t>
  </si>
  <si>
    <t>Алеши Тимошенкова</t>
  </si>
  <si>
    <t>ООО УК Аврора</t>
  </si>
  <si>
    <t>24000004000003600</t>
  </si>
  <si>
    <t>24000001000139600</t>
  </si>
  <si>
    <t>24000001000118900</t>
  </si>
  <si>
    <t>Город</t>
  </si>
  <si>
    <t>40604810031000000688</t>
  </si>
  <si>
    <t>40604810331000000689</t>
  </si>
  <si>
    <t>40604810931000000694</t>
  </si>
  <si>
    <t>40604810731000000690</t>
  </si>
  <si>
    <t>40604810831000000710</t>
  </si>
  <si>
    <t>40604810231000000705</t>
  </si>
  <si>
    <t>40604810331000000692</t>
  </si>
  <si>
    <t>40604810431000000686</t>
  </si>
  <si>
    <t>40604810131000000685</t>
  </si>
  <si>
    <t>40604810031000000691</t>
  </si>
  <si>
    <t>40604810731000000687</t>
  </si>
  <si>
    <t>40604810231000000695</t>
  </si>
  <si>
    <t>40604810831000000707</t>
  </si>
  <si>
    <t>40604810531000000696</t>
  </si>
  <si>
    <t>40604810131000000698</t>
  </si>
  <si>
    <t>40604810031000000701</t>
  </si>
  <si>
    <t>40604810331000000702</t>
  </si>
  <si>
    <t>40604810431000000709</t>
  </si>
  <si>
    <t>40604810631000000703</t>
  </si>
  <si>
    <t>40604810931000000704</t>
  </si>
  <si>
    <t>40604810431000000699</t>
  </si>
  <si>
    <t>40604810131000000708</t>
  </si>
  <si>
    <t>Кодинск</t>
  </si>
  <si>
    <t>Гидростроителей</t>
  </si>
  <si>
    <t>24000001000050800</t>
  </si>
  <si>
    <t>24021001000000700</t>
  </si>
  <si>
    <t>24021001000000600</t>
  </si>
  <si>
    <t>24000004000002900</t>
  </si>
  <si>
    <t>40604810031000000714</t>
  </si>
  <si>
    <t>40604810431000000712</t>
  </si>
  <si>
    <t>40604810531000000719</t>
  </si>
  <si>
    <t>40604810631000000716</t>
  </si>
  <si>
    <t>40604810331000000715</t>
  </si>
  <si>
    <t>24000018000034900</t>
  </si>
  <si>
    <t>Парковая</t>
  </si>
  <si>
    <t>24000018000011800</t>
  </si>
  <si>
    <t>им Героя Советского Союза В.П.Мирошниченко</t>
  </si>
  <si>
    <t>ООО УО "Балтийская"</t>
  </si>
  <si>
    <t>2452047329</t>
  </si>
  <si>
    <t>УК " Альфа"</t>
  </si>
  <si>
    <t>40604810931000000717</t>
  </si>
  <si>
    <t>24000004000003100</t>
  </si>
  <si>
    <t>40604810231000000080</t>
  </si>
  <si>
    <t>40604810931000000720</t>
  </si>
  <si>
    <t>40604810531000000722</t>
  </si>
  <si>
    <t>40604810131000000724</t>
  </si>
  <si>
    <t>40604810431000000725</t>
  </si>
  <si>
    <t>40604810131000000083</t>
  </si>
  <si>
    <t>40604810731000000726</t>
  </si>
  <si>
    <t>40604810031000000727</t>
  </si>
  <si>
    <t>40604810631000000729</t>
  </si>
  <si>
    <t>40604810031000000251</t>
  </si>
  <si>
    <t>40604810331000000728</t>
  </si>
  <si>
    <t>40604810231000000721</t>
  </si>
  <si>
    <t>40604810931000000733</t>
  </si>
  <si>
    <t>Амурская</t>
  </si>
  <si>
    <t>ООО УО Железногорская</t>
  </si>
  <si>
    <t>24000001000030600</t>
  </si>
  <si>
    <t>24000018000035251</t>
  </si>
  <si>
    <t>24000004000003700</t>
  </si>
  <si>
    <t>ООО УК "ЗАТОНСКАЯ"</t>
  </si>
  <si>
    <t>2465192387</t>
  </si>
  <si>
    <t>24000001000001300</t>
  </si>
  <si>
    <t>24000001000003400</t>
  </si>
  <si>
    <t>2460097958</t>
  </si>
  <si>
    <t>Сведения об управляющей организации</t>
  </si>
  <si>
    <t>40604810331000000731</t>
  </si>
  <si>
    <t>40604810831000000273</t>
  </si>
  <si>
    <t>40604810731000000250</t>
  </si>
  <si>
    <t>40604810731000000056</t>
  </si>
  <si>
    <t>40604810931000000322</t>
  </si>
  <si>
    <t>40604810031000000374</t>
  </si>
  <si>
    <t>40604810831000000749</t>
  </si>
  <si>
    <t>40604810131000000481</t>
  </si>
  <si>
    <t>40604810531000000748</t>
  </si>
  <si>
    <t>40604810231000000750</t>
  </si>
  <si>
    <t>40604810831000000121</t>
  </si>
  <si>
    <t>40604810631000000732</t>
  </si>
  <si>
    <t>40604810131000000737</t>
  </si>
  <si>
    <t>40604810831000000163</t>
  </si>
  <si>
    <t>24000001000072700</t>
  </si>
  <si>
    <t>Космонавта Терешковой</t>
  </si>
  <si>
    <t>Пушкина</t>
  </si>
  <si>
    <t>24000004000001900</t>
  </si>
  <si>
    <t>24000001000008600</t>
  </si>
  <si>
    <t>Пихтовая</t>
  </si>
  <si>
    <t>24000001000098000</t>
  </si>
  <si>
    <t>ООО УК "Комхоз"</t>
  </si>
  <si>
    <t>ООО УК "Согласие"</t>
  </si>
  <si>
    <t>2444001970</t>
  </si>
  <si>
    <t>40604810400030000004</t>
  </si>
  <si>
    <t>40604810900030000009</t>
  </si>
  <si>
    <t>40604810200030000013</t>
  </si>
  <si>
    <t>40604810700030000005</t>
  </si>
  <si>
    <t>40604810300030000010</t>
  </si>
  <si>
    <t>40604810500030000014</t>
  </si>
  <si>
    <t>40604810731000000739</t>
  </si>
  <si>
    <t>40604810331000000744</t>
  </si>
  <si>
    <t>40604810431000000741</t>
  </si>
  <si>
    <t>40604810631000000745</t>
  </si>
  <si>
    <t>40604810931000000746</t>
  </si>
  <si>
    <t>40604810631000000091</t>
  </si>
  <si>
    <t>40604810431000000754</t>
  </si>
  <si>
    <t>40604810131000000148</t>
  </si>
  <si>
    <t>40604810231000000747</t>
  </si>
  <si>
    <t>Светлова</t>
  </si>
  <si>
    <t>7/2</t>
  </si>
  <si>
    <t>24000001000064700</t>
  </si>
  <si>
    <t>Ферганская</t>
  </si>
  <si>
    <t>24000001000077900</t>
  </si>
  <si>
    <t>4 кор.2</t>
  </si>
  <si>
    <t>24000018000035151</t>
  </si>
  <si>
    <t>39</t>
  </si>
  <si>
    <t>24000004000001500</t>
  </si>
  <si>
    <t>115А</t>
  </si>
  <si>
    <t>Дмитрия Мартынова</t>
  </si>
  <si>
    <t>ООО "УК "Михайлов и К"</t>
  </si>
  <si>
    <t>40604810931000000762</t>
  </si>
  <si>
    <t>40604810231000000763</t>
  </si>
  <si>
    <t>40604810631000000761</t>
  </si>
  <si>
    <t>40604810931000000759</t>
  </si>
  <si>
    <t>40604810831000000765</t>
  </si>
  <si>
    <t>40604810131000000766</t>
  </si>
  <si>
    <t>40604810431000000767</t>
  </si>
  <si>
    <t>40604810731000000768</t>
  </si>
  <si>
    <t>40604810031000000769</t>
  </si>
  <si>
    <t>40604810520460099109</t>
  </si>
  <si>
    <t>Толстого</t>
  </si>
  <si>
    <t>Любы Шевцовой</t>
  </si>
  <si>
    <t>Кузнечная</t>
  </si>
  <si>
    <t>69</t>
  </si>
  <si>
    <t>24000004000007600</t>
  </si>
  <si>
    <t>24000001000040800</t>
  </si>
  <si>
    <t>24000018000007500</t>
  </si>
  <si>
    <t>ООО УО "Первомайский ЖЭК-7"</t>
  </si>
  <si>
    <t>ООО УК "Гарант ЖКХ"</t>
  </si>
  <si>
    <t>2465121562</t>
  </si>
  <si>
    <t>УК "Два берега"</t>
  </si>
  <si>
    <t>ООО УК "Орбита-Сервис"</t>
  </si>
  <si>
    <t>Всего остаток, руб.</t>
  </si>
  <si>
    <t>40604810031000000772</t>
  </si>
  <si>
    <t>40604810331000000773</t>
  </si>
  <si>
    <t>40604810431000000770</t>
  </si>
  <si>
    <t>40604810931000000775</t>
  </si>
  <si>
    <t>Кишиневская</t>
  </si>
  <si>
    <t>24000001000028000</t>
  </si>
  <si>
    <t>4А</t>
  </si>
  <si>
    <t>167</t>
  </si>
  <si>
    <t>ООО"ОРИОН"</t>
  </si>
  <si>
    <t>ООО УК "Покровские Ворота"</t>
  </si>
  <si>
    <t>40604810031000000031</t>
  </si>
  <si>
    <t>40604810831000000778</t>
  </si>
  <si>
    <t>40604810031000000785</t>
  </si>
  <si>
    <t>40604810449000000019</t>
  </si>
  <si>
    <t>40604810231000000789</t>
  </si>
  <si>
    <t>40604810031000000060</t>
  </si>
  <si>
    <t>40604810131000000779</t>
  </si>
  <si>
    <t>40604810131000000782</t>
  </si>
  <si>
    <t>40604810331000000786</t>
  </si>
  <si>
    <t>40604810431000000783</t>
  </si>
  <si>
    <t>40604810731000000784</t>
  </si>
  <si>
    <t>40604810831000000781</t>
  </si>
  <si>
    <t>40604810931000000788</t>
  </si>
  <si>
    <t>ООО УК «Александрия»</t>
  </si>
  <si>
    <t>27Г</t>
  </si>
  <si>
    <t>ООО «Академическое»</t>
  </si>
  <si>
    <t>85Г</t>
  </si>
  <si>
    <t>ООО "Меридиан НТ"</t>
  </si>
  <si>
    <t>42А</t>
  </si>
  <si>
    <t>27В</t>
  </si>
  <si>
    <t>112А</t>
  </si>
  <si>
    <t>Дачная</t>
  </si>
  <si>
    <t>24000001000017000</t>
  </si>
  <si>
    <t>ООО УК "ЩИТ"</t>
  </si>
  <si>
    <t>ООО УК "Новатор"</t>
  </si>
  <si>
    <t>ООО УК "МОЙ ДОМ"</t>
  </si>
  <si>
    <t>ТСН ТСЖ "Дачная 37"</t>
  </si>
  <si>
    <t>40604810631000000800</t>
  </si>
  <si>
    <t>ООО " ФлагманКом</t>
  </si>
  <si>
    <t>40604810131000000818</t>
  </si>
  <si>
    <t>40604810631000000826</t>
  </si>
  <si>
    <t>66</t>
  </si>
  <si>
    <t>40604810231000000828</t>
  </si>
  <si>
    <t>40604810931000000827</t>
  </si>
  <si>
    <t>40604810431000000822</t>
  </si>
  <si>
    <t>40604810031000000824</t>
  </si>
  <si>
    <t>40604810131000000821</t>
  </si>
  <si>
    <t>61</t>
  </si>
  <si>
    <t>40604810831000000820</t>
  </si>
  <si>
    <t>40604810331000000333</t>
  </si>
  <si>
    <t>111</t>
  </si>
  <si>
    <t>183</t>
  </si>
  <si>
    <t>40604810331000000281</t>
  </si>
  <si>
    <t>40604810731000000823</t>
  </si>
  <si>
    <t>40604810431000000819</t>
  </si>
  <si>
    <t>40604810531000000816</t>
  </si>
  <si>
    <t>40604810831000000817</t>
  </si>
  <si>
    <t>Королева</t>
  </si>
  <si>
    <t>24000004000003000</t>
  </si>
  <si>
    <t>40604810631000000790</t>
  </si>
  <si>
    <t>40604810431000000796</t>
  </si>
  <si>
    <t>93</t>
  </si>
  <si>
    <t>40604810731000000797</t>
  </si>
  <si>
    <t>40604810931000000791</t>
  </si>
  <si>
    <t>40604810131000000805</t>
  </si>
  <si>
    <t>40604810031000000811</t>
  </si>
  <si>
    <t>УК Премиум</t>
  </si>
  <si>
    <t>40604810031000000798</t>
  </si>
  <si>
    <t>40604810731000000807</t>
  </si>
  <si>
    <t>40604810031000000808</t>
  </si>
  <si>
    <t>40604810331000000809</t>
  </si>
  <si>
    <t>Новгородская</t>
  </si>
  <si>
    <t>24000001000047800</t>
  </si>
  <si>
    <t>10А</t>
  </si>
  <si>
    <t>40604810431000000806</t>
  </si>
  <si>
    <t>40604810520460099361</t>
  </si>
  <si>
    <t>ТСЖ Озерное</t>
  </si>
  <si>
    <t>40604810220460099360</t>
  </si>
  <si>
    <t>40604810520460099358</t>
  </si>
  <si>
    <t>40604810820460099359</t>
  </si>
  <si>
    <t>40604810620460099355</t>
  </si>
  <si>
    <t>40604810831000000804</t>
  </si>
  <si>
    <t>40604810231000000802</t>
  </si>
  <si>
    <t>40604810731000000810</t>
  </si>
  <si>
    <t>40604810331000000799</t>
  </si>
  <si>
    <t>59</t>
  </si>
  <si>
    <t>40604810331000000825</t>
  </si>
  <si>
    <t>141</t>
  </si>
  <si>
    <t>40604810731000000836</t>
  </si>
  <si>
    <t>40604810931000000432</t>
  </si>
  <si>
    <t>40604810131000000834</t>
  </si>
  <si>
    <t>40604810431000000835</t>
  </si>
  <si>
    <t>40604810431000000518</t>
  </si>
  <si>
    <t>40604810831000000370</t>
  </si>
  <si>
    <t>40604810112790000001</t>
  </si>
  <si>
    <t>40604810831000000833</t>
  </si>
  <si>
    <t>111А</t>
  </si>
  <si>
    <t>24000010000000500</t>
  </si>
  <si>
    <t>ООО "Жилкомцентр"</t>
  </si>
  <si>
    <t>406048102310200000297</t>
  </si>
  <si>
    <t>Ленинградский</t>
  </si>
  <si>
    <t>Тихий</t>
  </si>
  <si>
    <t>24000001000073600</t>
  </si>
  <si>
    <t>Воронова</t>
  </si>
  <si>
    <t>им газеты Красноярский Рабочий</t>
  </si>
  <si>
    <t>8-й</t>
  </si>
  <si>
    <t>24000018000022899</t>
  </si>
  <si>
    <t>24000018000009300</t>
  </si>
  <si>
    <t>24000018000015000</t>
  </si>
  <si>
    <t>24000018000011000</t>
  </si>
  <si>
    <t>24000018000006100</t>
  </si>
  <si>
    <t>24000001000159200</t>
  </si>
  <si>
    <t>К.Маркса</t>
  </si>
  <si>
    <t>Привокзальный</t>
  </si>
  <si>
    <t>10-й</t>
  </si>
  <si>
    <t>24000018000034400</t>
  </si>
  <si>
    <t>24000001000085600</t>
  </si>
  <si>
    <t>Комсомольский</t>
  </si>
  <si>
    <t>Ульяновский</t>
  </si>
  <si>
    <t>Быковского</t>
  </si>
  <si>
    <t>Академика Вавилова</t>
  </si>
  <si>
    <t>24000001000023300</t>
  </si>
  <si>
    <t>Медицинский</t>
  </si>
  <si>
    <t>Металлургов</t>
  </si>
  <si>
    <t>Молодежный</t>
  </si>
  <si>
    <t>Тельмана</t>
  </si>
  <si>
    <t>Ярыгинская</t>
  </si>
  <si>
    <t>24023000026001900</t>
  </si>
  <si>
    <t>Якорный</t>
  </si>
  <si>
    <t>24000001000084700</t>
  </si>
  <si>
    <t>Сурикова/Урицкого</t>
  </si>
  <si>
    <t>24000001000159300</t>
  </si>
  <si>
    <t>24000001000038600</t>
  </si>
  <si>
    <t>24000001000111100</t>
  </si>
  <si>
    <t>Ботанический</t>
  </si>
  <si>
    <t>Таежный</t>
  </si>
  <si>
    <t>Ботаническая 2-я</t>
  </si>
  <si>
    <t>24000004000003300</t>
  </si>
  <si>
    <t>Солнечная</t>
  </si>
  <si>
    <t>36А</t>
  </si>
  <si>
    <t>40604810931000000843</t>
  </si>
  <si>
    <t>40604810831000000846</t>
  </si>
  <si>
    <t>Грунтовая</t>
  </si>
  <si>
    <t>ООО УК "Кировчане"</t>
  </si>
  <si>
    <t>40604810431000000372</t>
  </si>
  <si>
    <t>40604810231000000336</t>
  </si>
  <si>
    <t>ООО УК "Престиж"</t>
  </si>
  <si>
    <t>ООО "Русь"</t>
  </si>
  <si>
    <t>ООО УК "Проект"</t>
  </si>
  <si>
    <t>ООО "Жилье-2"</t>
  </si>
  <si>
    <t>40604810531000000845</t>
  </si>
  <si>
    <t>40604810631000000842</t>
  </si>
  <si>
    <t>40604810331000000841</t>
  </si>
  <si>
    <t>40604810031000000840</t>
  </si>
  <si>
    <t>40604810231000000844</t>
  </si>
  <si>
    <t>пос. Березовка</t>
  </si>
  <si>
    <t>ООО "Уют"</t>
  </si>
  <si>
    <t>24000001000016100</t>
  </si>
  <si>
    <t>24000001000011100</t>
  </si>
  <si>
    <t>24000001000081700</t>
  </si>
  <si>
    <t>17А</t>
  </si>
  <si>
    <t>им Героя Советского Союза В.В.Вильского</t>
  </si>
  <si>
    <t>Шелковая</t>
  </si>
  <si>
    <t>40604810331000000812</t>
  </si>
  <si>
    <t>40604810331000000813</t>
  </si>
  <si>
    <t>ООО "УК "Очаг"</t>
  </si>
  <si>
    <t>17/58</t>
  </si>
  <si>
    <t>113</t>
  </si>
  <si>
    <t>ТСЖ "Фортуна-1"</t>
  </si>
  <si>
    <t>ООО "Комплекс"</t>
  </si>
  <si>
    <t>2461201672</t>
  </si>
  <si>
    <t>2461224479</t>
  </si>
  <si>
    <t>2444002652</t>
  </si>
  <si>
    <t>2462062407</t>
  </si>
  <si>
    <t>2452046967</t>
  </si>
  <si>
    <t>2456012535</t>
  </si>
  <si>
    <t>2452047350</t>
  </si>
  <si>
    <t>2458013333</t>
  </si>
  <si>
    <t>2404016419</t>
  </si>
  <si>
    <t>2452045265</t>
  </si>
  <si>
    <t>2465085184</t>
  </si>
  <si>
    <t>2452027820</t>
  </si>
  <si>
    <t>2465107286</t>
  </si>
  <si>
    <t>2466192990</t>
  </si>
  <si>
    <t>2465306958</t>
  </si>
  <si>
    <t>2465221630</t>
  </si>
  <si>
    <t>2464128558</t>
  </si>
  <si>
    <t>2466282555</t>
  </si>
  <si>
    <t>2465179837</t>
  </si>
  <si>
    <t>2464260066</t>
  </si>
  <si>
    <t>2456014613</t>
  </si>
  <si>
    <t>96</t>
  </si>
  <si>
    <t>2452047897</t>
  </si>
  <si>
    <t>2464122041</t>
  </si>
  <si>
    <t>2462044172</t>
  </si>
  <si>
    <t>2461047477</t>
  </si>
  <si>
    <t>2456009934</t>
  </si>
  <si>
    <t>2464236546</t>
  </si>
  <si>
    <t>2462048307</t>
  </si>
  <si>
    <t>2456016314</t>
  </si>
  <si>
    <t>199</t>
  </si>
  <si>
    <t>2462229261</t>
  </si>
  <si>
    <t>2466165058</t>
  </si>
  <si>
    <t>2460255756</t>
  </si>
  <si>
    <t>2460245130</t>
  </si>
  <si>
    <t>2460093992</t>
  </si>
  <si>
    <t>110</t>
  </si>
  <si>
    <t>99</t>
  </si>
  <si>
    <t>2465112832</t>
  </si>
  <si>
    <t>82</t>
  </si>
  <si>
    <t>127</t>
  </si>
  <si>
    <t>62</t>
  </si>
  <si>
    <t>2465217458</t>
  </si>
  <si>
    <t>189</t>
  </si>
  <si>
    <t>2463051221</t>
  </si>
  <si>
    <t>2465320014</t>
  </si>
  <si>
    <t>115</t>
  </si>
  <si>
    <t>2465091741</t>
  </si>
  <si>
    <t>ООО УК "СИБДОМ"</t>
  </si>
  <si>
    <t>2463109009</t>
  </si>
  <si>
    <t>2465121770</t>
  </si>
  <si>
    <t>2462016785</t>
  </si>
  <si>
    <t>ООО "Суперстрой"</t>
  </si>
  <si>
    <t>2465205741</t>
  </si>
  <si>
    <t>2466186019</t>
  </si>
  <si>
    <t>40604810231000000857</t>
  </si>
  <si>
    <t>40604810231000000860</t>
  </si>
  <si>
    <t>133</t>
  </si>
  <si>
    <t>87</t>
  </si>
  <si>
    <t>67</t>
  </si>
  <si>
    <t>2452041126</t>
  </si>
  <si>
    <t>2465112328</t>
  </si>
  <si>
    <t>2462064002</t>
  </si>
  <si>
    <t>2464126568</t>
  </si>
  <si>
    <t>2463123902</t>
  </si>
  <si>
    <t>399</t>
  </si>
  <si>
    <t>2466197162</t>
  </si>
  <si>
    <t>181</t>
  </si>
  <si>
    <t>2423014079</t>
  </si>
  <si>
    <t>2461045776</t>
  </si>
  <si>
    <t>65</t>
  </si>
  <si>
    <t>2452047287</t>
  </si>
  <si>
    <t>114</t>
  </si>
  <si>
    <t>2465223638</t>
  </si>
  <si>
    <t>40604810000030000006</t>
  </si>
  <si>
    <t>40604810331000000867</t>
  </si>
  <si>
    <t>24005000001005100</t>
  </si>
  <si>
    <t>40604810031000000866</t>
  </si>
  <si>
    <t>40604810131000000504</t>
  </si>
  <si>
    <t>24000004000002700</t>
  </si>
  <si>
    <t>14Д</t>
  </si>
  <si>
    <t>122Б</t>
  </si>
  <si>
    <t>114А</t>
  </si>
  <si>
    <t>24А</t>
  </si>
  <si>
    <t>66А</t>
  </si>
  <si>
    <t>82А</t>
  </si>
  <si>
    <t>27Б</t>
  </si>
  <si>
    <t>38А</t>
  </si>
  <si>
    <t>8Б</t>
  </si>
  <si>
    <t>89Б</t>
  </si>
  <si>
    <t>77Б</t>
  </si>
  <si>
    <t>71А</t>
  </si>
  <si>
    <t>40604810831000000859</t>
  </si>
  <si>
    <t>40604810531000000858</t>
  </si>
  <si>
    <t>40604810931000000856</t>
  </si>
  <si>
    <t>40604810531000000861</t>
  </si>
  <si>
    <t>40604810631000000004</t>
  </si>
  <si>
    <t>40604810331000000854</t>
  </si>
  <si>
    <t>40604810431000000864</t>
  </si>
  <si>
    <t>40604810431000000013</t>
  </si>
  <si>
    <t>40604810531000000829</t>
  </si>
  <si>
    <t>40604810831000000862</t>
  </si>
  <si>
    <t>40604810131000000863</t>
  </si>
  <si>
    <t>40604810631000000868</t>
  </si>
  <si>
    <t>40604810931000000869</t>
  </si>
  <si>
    <t>40604810331000000870</t>
  </si>
  <si>
    <t>Свердлова</t>
  </si>
  <si>
    <t>24000004000002100</t>
  </si>
  <si>
    <t>24000010000003800</t>
  </si>
  <si>
    <t>ООО "ЖилКомЦентр"</t>
  </si>
  <si>
    <t>28Б</t>
  </si>
  <si>
    <t>119</t>
  </si>
  <si>
    <t>Паровозная</t>
  </si>
  <si>
    <t>40604810731000000027</t>
  </si>
  <si>
    <t>24000001000053200</t>
  </si>
  <si>
    <t>ООО УК "Светлый город"</t>
  </si>
  <si>
    <t>Непосредственное управление (Савчук Л.Б.)</t>
  </si>
  <si>
    <t>ООО УК "Панорама Красноярск"</t>
  </si>
  <si>
    <t>ООО "СибСтрой-Гарант"</t>
  </si>
  <si>
    <t>ООО УК "Покровский дом"</t>
  </si>
  <si>
    <t>ООО "Энергоаудитинвест"</t>
  </si>
  <si>
    <t xml:space="preserve">ООО УК "ЖСК" </t>
  </si>
  <si>
    <t>40604810231000000035</t>
  </si>
  <si>
    <t>ООО УК"СибирьСервис"</t>
  </si>
  <si>
    <t>ООО УК "Наш надежный дом"</t>
  </si>
  <si>
    <t>40604810031000000015</t>
  </si>
  <si>
    <t>40604810331000000032</t>
  </si>
  <si>
    <t>131</t>
  </si>
  <si>
    <t>2-я Хабаровская</t>
  </si>
  <si>
    <t>ООО УК "Глобус"</t>
  </si>
  <si>
    <t>75Б</t>
  </si>
  <si>
    <t>25В</t>
  </si>
  <si>
    <t>159</t>
  </si>
  <si>
    <t>40604810631000000871</t>
  </si>
  <si>
    <t>40604810031000000853</t>
  </si>
  <si>
    <t>40604810231000000019</t>
  </si>
  <si>
    <t>40604810931000000872</t>
  </si>
  <si>
    <t>40604810431000000042</t>
  </si>
  <si>
    <t>40604810531000000036</t>
  </si>
  <si>
    <t>40604810631000000059</t>
  </si>
  <si>
    <t>40604810731000000014</t>
  </si>
  <si>
    <t>40604810231000000064</t>
  </si>
  <si>
    <t>40604810731000000043</t>
  </si>
  <si>
    <t>40604810231000000051</t>
  </si>
  <si>
    <t>40604810131000000054</t>
  </si>
  <si>
    <t>40604810631000000651</t>
  </si>
  <si>
    <t>40604810731000000645</t>
  </si>
  <si>
    <t>40604810631000000046</t>
  </si>
  <si>
    <t xml:space="preserve">40604810200340000002 изменился счет на 40604810700000000991 </t>
  </si>
  <si>
    <t>Перенсона</t>
  </si>
  <si>
    <t>1а</t>
  </si>
  <si>
    <t>40604810231000000873</t>
  </si>
  <si>
    <t>ООО УК "Баумана"</t>
  </si>
  <si>
    <t>ООО УК "Бионика"</t>
  </si>
  <si>
    <t>ООО УК "Платформа"</t>
  </si>
  <si>
    <t>ООО УК "Константа"</t>
  </si>
  <si>
    <t>ООО УК "Высотная"</t>
  </si>
  <si>
    <t>ООО УО "ЖЭК-26"</t>
  </si>
  <si>
    <t>40604810531000000832</t>
  </si>
  <si>
    <t>Большая Ирба</t>
  </si>
  <si>
    <t>ООО УК "Ирба-сервис"</t>
  </si>
  <si>
    <t>24024000063000500</t>
  </si>
  <si>
    <t>40604810800030000002</t>
  </si>
  <si>
    <t>ООО "ГОРЖИЛФОНД"</t>
  </si>
  <si>
    <t>ООО "Технологические решения"</t>
  </si>
  <si>
    <t>Савчук ЛБ</t>
  </si>
  <si>
    <t>40604810931000000076</t>
  </si>
  <si>
    <t>ООО УК "ПРОЕКТ"</t>
  </si>
  <si>
    <t>ООО "УК Павловский"</t>
  </si>
  <si>
    <t>40604810331000000265</t>
  </si>
  <si>
    <t>ООО "УК "ПРЕМЬЕР"</t>
  </si>
  <si>
    <t>Непосредственное управление</t>
  </si>
  <si>
    <t>ООО УК "ЗЕЛЕНЫЙ ГОРОД"</t>
  </si>
  <si>
    <t>ООО УК "ГВАРДЕЙСКИЙ ПАРК"</t>
  </si>
  <si>
    <t>ООО УК "СУПЕРСТРОЙ КРАСНОЯРСК"</t>
  </si>
  <si>
    <t>ООО "УСК "ЭТАЛОН"</t>
  </si>
  <si>
    <t xml:space="preserve">Марковского/Кирова </t>
  </si>
  <si>
    <t>73/37</t>
  </si>
  <si>
    <t>09.2023</t>
  </si>
  <si>
    <t>40604810231000000077</t>
  </si>
  <si>
    <t>Нагорная</t>
  </si>
  <si>
    <t>ООО "УК "Дивногорская)</t>
  </si>
  <si>
    <t>24000003000004800</t>
  </si>
  <si>
    <t>40604810031000000086</t>
  </si>
  <si>
    <t>40604810431000000084</t>
  </si>
  <si>
    <t>40604810231000000093</t>
  </si>
  <si>
    <t>40604810131000000151</t>
  </si>
  <si>
    <t>40604810331000000087</t>
  </si>
  <si>
    <t>40604810531000000078</t>
  </si>
  <si>
    <t>40604810331000000090</t>
  </si>
  <si>
    <t>40604810031000000099</t>
  </si>
  <si>
    <t>40 корп. 2</t>
  </si>
  <si>
    <t>Борисенко</t>
  </si>
  <si>
    <t>Затонская</t>
  </si>
  <si>
    <t xml:space="preserve"> Ленинского Комсомола</t>
  </si>
  <si>
    <t>24000018000001700</t>
  </si>
  <si>
    <t>24000001000021500</t>
  </si>
  <si>
    <t>40604810731000000111</t>
  </si>
  <si>
    <t>56</t>
  </si>
  <si>
    <t>40604810131000000122</t>
  </si>
  <si>
    <t>16Г</t>
  </si>
  <si>
    <t>40604810231000000161</t>
  </si>
  <si>
    <t>40604810631000000156</t>
  </si>
  <si>
    <t>Новая</t>
  </si>
  <si>
    <t>40604810931000000157</t>
  </si>
  <si>
    <t>24000001000047700</t>
  </si>
  <si>
    <t>40604810731000000166</t>
  </si>
  <si>
    <t>40604810231000000284</t>
  </si>
  <si>
    <t>40604810031000000280</t>
  </si>
  <si>
    <t>40604810831000000299</t>
  </si>
  <si>
    <t>40604810231000000226</t>
  </si>
  <si>
    <t>40604810831000000312</t>
  </si>
  <si>
    <t>40604810131000000216</t>
  </si>
  <si>
    <t>40604810731000000276</t>
  </si>
  <si>
    <t>40604810831000000189</t>
  </si>
  <si>
    <t>40604810931000000270</t>
  </si>
  <si>
    <t xml:space="preserve">40604810731000000315 </t>
  </si>
  <si>
    <t>73/2</t>
  </si>
  <si>
    <t>64Г</t>
  </si>
  <si>
    <t>73/1</t>
  </si>
  <si>
    <t>Авиаторов</t>
  </si>
  <si>
    <t>24000001000103600</t>
  </si>
  <si>
    <t>24000001000079400</t>
  </si>
  <si>
    <t xml:space="preserve">проезд Центральный </t>
  </si>
  <si>
    <t>24000001000068300</t>
  </si>
  <si>
    <t>б-р Солнечный</t>
  </si>
  <si>
    <t>24000001000045800</t>
  </si>
  <si>
    <t>Молокова</t>
  </si>
  <si>
    <t>24000001000069000</t>
  </si>
  <si>
    <t>Сосновского</t>
  </si>
  <si>
    <t>24000001000057200</t>
  </si>
  <si>
    <t>5-я Полярная</t>
  </si>
  <si>
    <t>24000001000059600</t>
  </si>
  <si>
    <t>11-я Продольная</t>
  </si>
  <si>
    <t>24000001000006300</t>
  </si>
  <si>
    <t>Березина</t>
  </si>
  <si>
    <t>ООО УК "Спутник"</t>
  </si>
  <si>
    <t>ООО УК "Оберег"</t>
  </si>
  <si>
    <t>ООО УК "Авенсис"</t>
  </si>
  <si>
    <t> 2461050906</t>
  </si>
  <si>
    <t>ООО УК "Визави"</t>
  </si>
  <si>
    <t>ООО УК "Роща"</t>
  </si>
  <si>
    <t>2465323270</t>
  </si>
  <si>
    <t>Непосредственное управление (ООО Тор)</t>
  </si>
  <si>
    <t>ООО «Тепло плюс» (НФУ)</t>
  </si>
  <si>
    <t xml:space="preserve">ООО «Тепло плюс» </t>
  </si>
  <si>
    <t>ООО "Тепло плюс" (НФУ)</t>
  </si>
  <si>
    <t>ООО "ЖКХ" (до 30.09.2023)</t>
  </si>
  <si>
    <t>40604810731000000289</t>
  </si>
  <si>
    <t>40604810631000000282</t>
  </si>
  <si>
    <t>40604810431000000291</t>
  </si>
  <si>
    <t>40604810131000000232</t>
  </si>
  <si>
    <t>40604810631000000279</t>
  </si>
  <si>
    <t>ТСН "УЛИЦА СВЕТЛОВА,8"</t>
  </si>
  <si>
    <t>2465354550 </t>
  </si>
  <si>
    <t>ТСН "СОЛНЕЧНЫЙ БУЛЬВАР,11"</t>
  </si>
  <si>
    <t xml:space="preserve">ООО УК "АЗБУКА" </t>
  </si>
  <si>
    <t xml:space="preserve">ООО УК "ПОКРОВСКИЕ ВОРОТА" </t>
  </si>
  <si>
    <t xml:space="preserve">ООО "ФМ-СЕРВИС" </t>
  </si>
  <si>
    <t>ООО УК "ХОЗЯИН ТАЙГИ"</t>
  </si>
  <si>
    <t>ООО УК "Сибирь"</t>
  </si>
  <si>
    <t xml:space="preserve">ООО УК "ХОЗЯИН ТАЙГИ" </t>
  </si>
  <si>
    <t xml:space="preserve">ООО УК "ПАРТНЕР"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</si>
</sst>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₽_-;\-* #,##0.00\ _₽_-;_-* &quot;-&quot;??\ _₽_-;_-@_-"/>
    <numFmt numFmtId="164" formatCode="[$-419]General"/>
    <numFmt numFmtId="165" formatCode="#,##0.00&quot; &quot;[$руб.-419];[Red]&quot;-&quot;#,##0.00&quot; &quot;[$руб.-419]"/>
    <numFmt numFmtId="166" formatCode="_-* #,##0.00_р_._-;\-* #,##0.00_р_._-;_-* &quot;-&quot;??_р_._-;_-@_-"/>
    <numFmt numFmtId="167" formatCode="_-* #,##0_-;\-* #,##0_-;_-* \-_-;_-@_-"/>
    <numFmt numFmtId="168" formatCode="_-* #,##0.00_-;\-* #,##0.00_-;_-* \-??_-;_-@_-"/>
    <numFmt numFmtId="169" formatCode="_-\Ј* #,##0_-;&quot;-Ј&quot;* #,##0_-;_-\Ј* \-_-;_-@_-"/>
    <numFmt numFmtId="170" formatCode="_-\Ј* #,##0.00_-;&quot;-Ј&quot;* #,##0.00_-;_-\Ј* \-??_-;_-@_-"/>
    <numFmt numFmtId="171" formatCode="d\.mmm"/>
  </numFmts>
  <fonts count="62" x14ac:knownFonts="1">
    <font>
      <sz val="10"/>
      <name val="Times New Roman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1"/>
      <color theme="1"/>
      <name val="Arial"/>
      <family val="2"/>
      <charset val="204"/>
    </font>
    <font>
      <sz val="11"/>
      <color rgb="FF000000"/>
      <name val="Calibri"/>
      <family val="2"/>
      <charset val="204"/>
    </font>
    <font>
      <b/>
      <i/>
      <sz val="16"/>
      <color theme="1"/>
      <name val="Arial"/>
      <family val="2"/>
      <charset val="204"/>
    </font>
    <font>
      <b/>
      <i/>
      <u/>
      <sz val="11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8"/>
      <name val="Arial"/>
      <family val="2"/>
    </font>
    <font>
      <sz val="8"/>
      <name val="Arial"/>
      <family val="2"/>
      <charset val="204"/>
    </font>
    <font>
      <sz val="11"/>
      <color rgb="FF000000"/>
      <name val="Calibri"/>
      <family val="2"/>
      <charset val="1"/>
    </font>
    <font>
      <sz val="11"/>
      <color indexed="8"/>
      <name val="Calibri"/>
      <family val="2"/>
      <charset val="204"/>
    </font>
    <font>
      <sz val="10"/>
      <name val="MS Sans Serif"/>
      <family val="2"/>
      <charset val="204"/>
    </font>
    <font>
      <sz val="8"/>
      <name val="Optima"/>
      <family val="2"/>
    </font>
    <font>
      <sz val="10"/>
      <name val="Arial Cyr"/>
      <family val="2"/>
      <charset val="204"/>
    </font>
    <font>
      <sz val="8"/>
      <color rgb="FF000000"/>
      <name val="Tahoma"/>
      <family val="2"/>
      <charset val="204"/>
    </font>
    <font>
      <sz val="11"/>
      <color rgb="FF000000"/>
      <name val="Arial"/>
      <family val="2"/>
      <charset val="204"/>
    </font>
    <font>
      <b/>
      <i/>
      <sz val="16"/>
      <color rgb="FF000000"/>
      <name val="Arial"/>
      <family val="2"/>
      <charset val="204"/>
    </font>
    <font>
      <b/>
      <i/>
      <u/>
      <sz val="11"/>
      <color rgb="FF000000"/>
      <name val="Arial"/>
      <family val="2"/>
      <charset val="204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color indexed="8"/>
      <name val="Calibri"/>
      <family val="2"/>
      <scheme val="minor"/>
    </font>
    <font>
      <b/>
      <sz val="12"/>
      <color rgb="FFFF0000"/>
      <name val="Times New Roman"/>
      <family val="1"/>
      <charset val="204"/>
    </font>
    <font>
      <sz val="11"/>
      <color theme="1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name val="Calibri"/>
      <family val="2"/>
      <charset val="204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667">
    <xf numFmtId="0" fontId="0" fillId="0" borderId="0" applyNumberFormat="0" applyBorder="0" applyProtection="0">
      <alignment horizontal="left" vertical="center" wrapText="1"/>
    </xf>
    <xf numFmtId="0" fontId="15" fillId="0" borderId="0" applyNumberFormat="0" applyFill="0" applyBorder="0" applyAlignment="0" applyProtection="0"/>
    <xf numFmtId="0" fontId="16" fillId="0" borderId="1" applyNumberFormat="0" applyFill="0" applyAlignment="0" applyProtection="0"/>
    <xf numFmtId="0" fontId="17" fillId="0" borderId="2" applyNumberFormat="0" applyFill="0" applyAlignment="0" applyProtection="0"/>
    <xf numFmtId="0" fontId="18" fillId="0" borderId="3" applyNumberFormat="0" applyFill="0" applyAlignment="0" applyProtection="0"/>
    <xf numFmtId="0" fontId="18" fillId="0" borderId="0" applyNumberFormat="0" applyFill="0" applyBorder="0" applyAlignment="0" applyProtection="0"/>
    <xf numFmtId="0" fontId="19" fillId="2" borderId="0" applyNumberFormat="0" applyBorder="0" applyAlignment="0" applyProtection="0"/>
    <xf numFmtId="0" fontId="20" fillId="3" borderId="0" applyNumberFormat="0" applyBorder="0" applyAlignment="0" applyProtection="0"/>
    <xf numFmtId="0" fontId="21" fillId="4" borderId="0" applyNumberFormat="0" applyBorder="0" applyAlignment="0" applyProtection="0"/>
    <xf numFmtId="0" fontId="22" fillId="5" borderId="4" applyNumberFormat="0" applyAlignment="0" applyProtection="0"/>
    <xf numFmtId="0" fontId="23" fillId="6" borderId="5" applyNumberFormat="0" applyAlignment="0" applyProtection="0"/>
    <xf numFmtId="0" fontId="24" fillId="6" borderId="4" applyNumberFormat="0" applyAlignment="0" applyProtection="0"/>
    <xf numFmtId="0" fontId="25" fillId="0" borderId="6" applyNumberFormat="0" applyFill="0" applyAlignment="0" applyProtection="0"/>
    <xf numFmtId="0" fontId="26" fillId="7" borderId="7" applyNumberFormat="0" applyAlignment="0" applyProtection="0"/>
    <xf numFmtId="0" fontId="27" fillId="0" borderId="0" applyNumberFormat="0" applyFill="0" applyBorder="0" applyAlignment="0" applyProtection="0"/>
    <xf numFmtId="0" fontId="14" fillId="8" borderId="8" applyNumberFormat="0" applyFont="0" applyAlignment="0" applyProtection="0"/>
    <xf numFmtId="0" fontId="28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30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30" fillId="28" borderId="0" applyNumberFormat="0" applyBorder="0" applyAlignment="0" applyProtection="0"/>
    <xf numFmtId="0" fontId="30" fillId="29" borderId="0" applyNumberFormat="0" applyBorder="0" applyAlignment="0" applyProtection="0"/>
    <xf numFmtId="0" fontId="14" fillId="30" borderId="0" applyNumberFormat="0" applyBorder="0" applyAlignment="0" applyProtection="0"/>
    <xf numFmtId="0" fontId="14" fillId="31" borderId="0" applyNumberFormat="0" applyBorder="0" applyAlignment="0" applyProtection="0"/>
    <xf numFmtId="0" fontId="30" fillId="32" borderId="0" applyNumberFormat="0" applyBorder="0" applyAlignment="0" applyProtection="0"/>
    <xf numFmtId="0" fontId="32" fillId="0" borderId="0"/>
    <xf numFmtId="164" fontId="33" fillId="0" borderId="0"/>
    <xf numFmtId="0" fontId="34" fillId="0" borderId="0">
      <alignment horizontal="center"/>
    </xf>
    <xf numFmtId="0" fontId="34" fillId="0" borderId="0">
      <alignment horizontal="center" textRotation="90"/>
    </xf>
    <xf numFmtId="0" fontId="35" fillId="0" borderId="0"/>
    <xf numFmtId="165" fontId="35" fillId="0" borderId="0"/>
    <xf numFmtId="0" fontId="36" fillId="0" borderId="0"/>
    <xf numFmtId="0" fontId="37" fillId="0" borderId="0"/>
    <xf numFmtId="0" fontId="13" fillId="8" borderId="8" applyNumberFormat="0" applyFont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8" borderId="0" applyNumberFormat="0" applyBorder="0" applyAlignment="0" applyProtection="0"/>
    <xf numFmtId="0" fontId="13" fillId="19" borderId="0" applyNumberFormat="0" applyBorder="0" applyAlignment="0" applyProtection="0"/>
    <xf numFmtId="0" fontId="13" fillId="22" borderId="0" applyNumberFormat="0" applyBorder="0" applyAlignment="0" applyProtection="0"/>
    <xf numFmtId="0" fontId="13" fillId="23" borderId="0" applyNumberFormat="0" applyBorder="0" applyAlignment="0" applyProtection="0"/>
    <xf numFmtId="0" fontId="13" fillId="26" borderId="0" applyNumberFormat="0" applyBorder="0" applyAlignment="0" applyProtection="0"/>
    <xf numFmtId="0" fontId="13" fillId="27" borderId="0" applyNumberFormat="0" applyBorder="0" applyAlignment="0" applyProtection="0"/>
    <xf numFmtId="0" fontId="13" fillId="30" borderId="0" applyNumberFormat="0" applyBorder="0" applyAlignment="0" applyProtection="0"/>
    <xf numFmtId="0" fontId="13" fillId="31" borderId="0" applyNumberFormat="0" applyBorder="0" applyAlignment="0" applyProtection="0"/>
    <xf numFmtId="0" fontId="12" fillId="8" borderId="8" applyNumberFormat="0" applyFont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10" fillId="8" borderId="8" applyNumberFormat="0" applyFont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9" fillId="8" borderId="8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8" fillId="30" borderId="0" applyNumberFormat="0" applyBorder="0" applyAlignment="0" applyProtection="0"/>
    <xf numFmtId="0" fontId="8" fillId="22" borderId="0" applyNumberFormat="0" applyBorder="0" applyAlignment="0" applyProtection="0"/>
    <xf numFmtId="0" fontId="8" fillId="27" borderId="0" applyNumberFormat="0" applyBorder="0" applyAlignment="0" applyProtection="0"/>
    <xf numFmtId="0" fontId="8" fillId="8" borderId="8" applyNumberFormat="0" applyFont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4" borderId="0" applyNumberFormat="0" applyBorder="0" applyAlignment="0" applyProtection="0"/>
    <xf numFmtId="0" fontId="8" fillId="31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36" fillId="0" borderId="0"/>
    <xf numFmtId="0" fontId="8" fillId="22" borderId="0" applyNumberFormat="0" applyBorder="0" applyAlignment="0" applyProtection="0"/>
    <xf numFmtId="0" fontId="8" fillId="23" borderId="0" applyNumberFormat="0" applyBorder="0" applyAlignment="0" applyProtection="0"/>
    <xf numFmtId="0" fontId="8" fillId="11" borderId="0" applyNumberFormat="0" applyBorder="0" applyAlignment="0" applyProtection="0"/>
    <xf numFmtId="0" fontId="8" fillId="23" borderId="0" applyNumberFormat="0" applyBorder="0" applyAlignment="0" applyProtection="0"/>
    <xf numFmtId="0" fontId="8" fillId="26" borderId="0" applyNumberFormat="0" applyBorder="0" applyAlignment="0" applyProtection="0"/>
    <xf numFmtId="0" fontId="8" fillId="27" borderId="0" applyNumberFormat="0" applyBorder="0" applyAlignment="0" applyProtection="0"/>
    <xf numFmtId="0" fontId="8" fillId="10" borderId="0" applyNumberFormat="0" applyBorder="0" applyAlignment="0" applyProtection="0"/>
    <xf numFmtId="0" fontId="8" fillId="30" borderId="0" applyNumberFormat="0" applyBorder="0" applyAlignment="0" applyProtection="0"/>
    <xf numFmtId="0" fontId="8" fillId="31" borderId="0" applyNumberFormat="0" applyBorder="0" applyAlignment="0" applyProtection="0"/>
    <xf numFmtId="0" fontId="8" fillId="26" borderId="0" applyNumberFormat="0" applyBorder="0" applyAlignment="0" applyProtection="0"/>
    <xf numFmtId="0" fontId="8" fillId="8" borderId="8" applyNumberFormat="0" applyFont="0" applyAlignment="0" applyProtection="0"/>
    <xf numFmtId="0" fontId="38" fillId="0" borderId="0"/>
    <xf numFmtId="0" fontId="39" fillId="0" borderId="0"/>
    <xf numFmtId="0" fontId="40" fillId="0" borderId="0"/>
    <xf numFmtId="0" fontId="8" fillId="0" borderId="0"/>
    <xf numFmtId="0" fontId="41" fillId="0" borderId="0"/>
    <xf numFmtId="166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0" fontId="42" fillId="0" borderId="0"/>
    <xf numFmtId="43" fontId="36" fillId="0" borderId="0" applyFont="0" applyFill="0" applyBorder="0" applyAlignment="0" applyProtection="0"/>
    <xf numFmtId="167" fontId="44" fillId="0" borderId="0" applyFill="0" applyBorder="0" applyProtection="0">
      <alignment vertical="top"/>
    </xf>
    <xf numFmtId="168" fontId="44" fillId="0" borderId="0" applyFill="0" applyBorder="0" applyProtection="0">
      <alignment vertical="top"/>
    </xf>
    <xf numFmtId="169" fontId="44" fillId="0" borderId="0" applyFill="0" applyBorder="0" applyProtection="0">
      <alignment vertical="top"/>
    </xf>
    <xf numFmtId="170" fontId="44" fillId="0" borderId="0" applyFill="0" applyBorder="0" applyProtection="0">
      <alignment vertical="top"/>
    </xf>
    <xf numFmtId="0" fontId="45" fillId="0" borderId="0"/>
    <xf numFmtId="0" fontId="38" fillId="0" borderId="0"/>
    <xf numFmtId="0" fontId="8" fillId="0" borderId="0"/>
    <xf numFmtId="0" fontId="44" fillId="0" borderId="0" applyNumberFormat="0" applyFill="0" applyBorder="0" applyProtection="0">
      <alignment vertical="top"/>
    </xf>
    <xf numFmtId="0" fontId="44" fillId="0" borderId="0" applyNumberFormat="0" applyFill="0" applyBorder="0" applyProtection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3" fillId="0" borderId="0"/>
    <xf numFmtId="0" fontId="46" fillId="0" borderId="0"/>
    <xf numFmtId="0" fontId="38" fillId="0" borderId="0"/>
    <xf numFmtId="171" fontId="44" fillId="0" borderId="0" applyFill="0" applyBorder="0" applyProtection="0">
      <alignment vertical="top"/>
    </xf>
    <xf numFmtId="166" fontId="8" fillId="0" borderId="0" applyFont="0" applyFill="0" applyBorder="0" applyAlignment="0" applyProtection="0"/>
    <xf numFmtId="0" fontId="8" fillId="0" borderId="0"/>
    <xf numFmtId="43" fontId="36" fillId="0" borderId="0" applyFont="0" applyFill="0" applyBorder="0" applyAlignment="0" applyProtection="0"/>
    <xf numFmtId="0" fontId="47" fillId="0" borderId="0"/>
    <xf numFmtId="0" fontId="8" fillId="0" borderId="0"/>
    <xf numFmtId="0" fontId="8" fillId="0" borderId="0"/>
    <xf numFmtId="0" fontId="36" fillId="0" borderId="0"/>
    <xf numFmtId="0" fontId="48" fillId="0" borderId="0"/>
    <xf numFmtId="164" fontId="33" fillId="0" borderId="0" applyBorder="0" applyProtection="0"/>
    <xf numFmtId="0" fontId="49" fillId="0" borderId="0" applyNumberFormat="0" applyBorder="0" applyProtection="0">
      <alignment horizontal="center"/>
    </xf>
    <xf numFmtId="0" fontId="49" fillId="0" borderId="0" applyNumberFormat="0" applyBorder="0" applyProtection="0">
      <alignment horizontal="center" textRotation="90"/>
    </xf>
    <xf numFmtId="0" fontId="50" fillId="0" borderId="0" applyNumberFormat="0" applyBorder="0" applyProtection="0"/>
    <xf numFmtId="165" fontId="50" fillId="0" borderId="0" applyBorder="0" applyProtection="0"/>
    <xf numFmtId="43" fontId="36" fillId="0" borderId="0" applyFont="0" applyFill="0" applyBorder="0" applyAlignment="0" applyProtection="0"/>
    <xf numFmtId="0" fontId="8" fillId="15" borderId="0" applyNumberFormat="0" applyBorder="0" applyAlignment="0" applyProtection="0"/>
    <xf numFmtId="0" fontId="46" fillId="0" borderId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2" borderId="0" applyNumberFormat="0" applyBorder="0" applyAlignment="0" applyProtection="0"/>
    <xf numFmtId="0" fontId="8" fillId="23" borderId="0" applyNumberFormat="0" applyBorder="0" applyAlignment="0" applyProtection="0"/>
    <xf numFmtId="0" fontId="8" fillId="26" borderId="0" applyNumberFormat="0" applyBorder="0" applyAlignment="0" applyProtection="0"/>
    <xf numFmtId="0" fontId="8" fillId="27" borderId="0" applyNumberFormat="0" applyBorder="0" applyAlignment="0" applyProtection="0"/>
    <xf numFmtId="0" fontId="8" fillId="30" borderId="0" applyNumberFormat="0" applyBorder="0" applyAlignment="0" applyProtection="0"/>
    <xf numFmtId="0" fontId="8" fillId="31" borderId="0" applyNumberFormat="0" applyBorder="0" applyAlignment="0" applyProtection="0"/>
    <xf numFmtId="0" fontId="8" fillId="10" borderId="0" applyNumberFormat="0" applyBorder="0" applyAlignment="0" applyProtection="0"/>
    <xf numFmtId="0" fontId="38" fillId="0" borderId="0"/>
    <xf numFmtId="0" fontId="8" fillId="8" borderId="8" applyNumberFormat="0" applyFont="0" applyAlignment="0" applyProtection="0"/>
    <xf numFmtId="0" fontId="8" fillId="15" borderId="0" applyNumberFormat="0" applyBorder="0" applyAlignment="0" applyProtection="0"/>
    <xf numFmtId="0" fontId="8" fillId="14" borderId="0" applyNumberFormat="0" applyBorder="0" applyAlignment="0" applyProtection="0"/>
    <xf numFmtId="0" fontId="46" fillId="0" borderId="0"/>
    <xf numFmtId="0" fontId="8" fillId="19" borderId="0" applyNumberFormat="0" applyBorder="0" applyAlignment="0" applyProtection="0"/>
    <xf numFmtId="0" fontId="8" fillId="11" borderId="0" applyNumberFormat="0" applyBorder="0" applyAlignment="0" applyProtection="0"/>
    <xf numFmtId="0" fontId="8" fillId="18" borderId="0" applyNumberFormat="0" applyBorder="0" applyAlignment="0" applyProtection="0"/>
    <xf numFmtId="0" fontId="36" fillId="0" borderId="0"/>
    <xf numFmtId="0" fontId="38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8" fillId="0" borderId="0"/>
    <xf numFmtId="166" fontId="8" fillId="0" borderId="0" applyFont="0" applyFill="0" applyBorder="0" applyAlignment="0" applyProtection="0"/>
    <xf numFmtId="0" fontId="36" fillId="0" borderId="0"/>
    <xf numFmtId="0" fontId="8" fillId="0" borderId="0"/>
    <xf numFmtId="166" fontId="8" fillId="0" borderId="0" applyFont="0" applyFill="0" applyBorder="0" applyAlignment="0" applyProtection="0"/>
    <xf numFmtId="0" fontId="36" fillId="0" borderId="0"/>
    <xf numFmtId="0" fontId="8" fillId="0" borderId="0"/>
    <xf numFmtId="166" fontId="8" fillId="0" borderId="0" applyFont="0" applyFill="0" applyBorder="0" applyAlignment="0" applyProtection="0"/>
    <xf numFmtId="0" fontId="36" fillId="0" borderId="0"/>
    <xf numFmtId="0" fontId="8" fillId="0" borderId="0"/>
    <xf numFmtId="166" fontId="8" fillId="0" borderId="0" applyFont="0" applyFill="0" applyBorder="0" applyAlignment="0" applyProtection="0"/>
    <xf numFmtId="0" fontId="3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8" fillId="0" borderId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43" fillId="0" borderId="0"/>
    <xf numFmtId="0" fontId="46" fillId="0" borderId="0"/>
    <xf numFmtId="0" fontId="36" fillId="0" borderId="0"/>
    <xf numFmtId="166" fontId="8" fillId="0" borderId="0" applyFont="0" applyFill="0" applyBorder="0" applyAlignment="0" applyProtection="0"/>
    <xf numFmtId="0" fontId="43" fillId="0" borderId="0"/>
    <xf numFmtId="0" fontId="46" fillId="0" borderId="0"/>
    <xf numFmtId="166" fontId="8" fillId="0" borderId="0" applyFont="0" applyFill="0" applyBorder="0" applyAlignment="0" applyProtection="0"/>
    <xf numFmtId="0" fontId="7" fillId="0" borderId="0"/>
    <xf numFmtId="0" fontId="7" fillId="23" borderId="0" applyNumberFormat="0" applyBorder="0" applyAlignment="0" applyProtection="0"/>
    <xf numFmtId="0" fontId="7" fillId="22" borderId="0" applyNumberFormat="0" applyBorder="0" applyAlignment="0" applyProtection="0"/>
    <xf numFmtId="0" fontId="7" fillId="19" borderId="0" applyNumberFormat="0" applyBorder="0" applyAlignment="0" applyProtection="0"/>
    <xf numFmtId="0" fontId="7" fillId="18" borderId="0" applyNumberFormat="0" applyBorder="0" applyAlignment="0" applyProtection="0"/>
    <xf numFmtId="0" fontId="7" fillId="11" borderId="0" applyNumberFormat="0" applyBorder="0" applyAlignment="0" applyProtection="0"/>
    <xf numFmtId="0" fontId="7" fillId="30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15" borderId="0" applyNumberFormat="0" applyBorder="0" applyAlignment="0" applyProtection="0"/>
    <xf numFmtId="0" fontId="7" fillId="8" borderId="8" applyNumberFormat="0" applyFont="0" applyAlignment="0" applyProtection="0"/>
    <xf numFmtId="0" fontId="7" fillId="11" borderId="0" applyNumberFormat="0" applyBorder="0" applyAlignment="0" applyProtection="0"/>
    <xf numFmtId="0" fontId="7" fillId="14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0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10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15" borderId="0" applyNumberFormat="0" applyBorder="0" applyAlignment="0" applyProtection="0"/>
    <xf numFmtId="0" fontId="32" fillId="0" borderId="0"/>
    <xf numFmtId="0" fontId="7" fillId="18" borderId="0" applyNumberFormat="0" applyBorder="0" applyAlignment="0" applyProtection="0"/>
    <xf numFmtId="0" fontId="31" fillId="0" borderId="0" applyNumberFormat="0" applyBorder="0" applyProtection="0">
      <alignment horizontal="left" vertical="center" wrapText="1"/>
    </xf>
    <xf numFmtId="0" fontId="7" fillId="19" borderId="0" applyNumberFormat="0" applyBorder="0" applyAlignment="0" applyProtection="0"/>
    <xf numFmtId="0" fontId="51" fillId="0" borderId="0"/>
    <xf numFmtId="0" fontId="37" fillId="0" borderId="0"/>
    <xf numFmtId="0" fontId="7" fillId="8" borderId="8" applyNumberFormat="0" applyFont="0" applyAlignment="0" applyProtection="0"/>
    <xf numFmtId="0" fontId="43" fillId="0" borderId="0"/>
    <xf numFmtId="0" fontId="7" fillId="8" borderId="8" applyNumberFormat="0" applyFont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31" fillId="0" borderId="0" applyNumberFormat="0" applyBorder="0" applyProtection="0">
      <alignment horizontal="left" vertical="center" wrapText="1"/>
    </xf>
    <xf numFmtId="0" fontId="36" fillId="0" borderId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8" borderId="8" applyNumberFormat="0" applyFont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8" borderId="8" applyNumberFormat="0" applyFont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8" borderId="8" applyNumberFormat="0" applyFont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22" borderId="0" applyNumberFormat="0" applyBorder="0" applyAlignment="0" applyProtection="0"/>
    <xf numFmtId="0" fontId="7" fillId="27" borderId="0" applyNumberFormat="0" applyBorder="0" applyAlignment="0" applyProtection="0"/>
    <xf numFmtId="0" fontId="7" fillId="8" borderId="8" applyNumberFormat="0" applyFont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4" borderId="0" applyNumberFormat="0" applyBorder="0" applyAlignment="0" applyProtection="0"/>
    <xf numFmtId="0" fontId="7" fillId="31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11" borderId="0" applyNumberFormat="0" applyBorder="0" applyAlignment="0" applyProtection="0"/>
    <xf numFmtId="0" fontId="7" fillId="23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10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26" borderId="0" applyNumberFormat="0" applyBorder="0" applyAlignment="0" applyProtection="0"/>
    <xf numFmtId="0" fontId="7" fillId="8" borderId="8" applyNumberFormat="0" applyFont="0" applyAlignment="0" applyProtection="0"/>
    <xf numFmtId="0" fontId="7" fillId="31" borderId="0" applyNumberFormat="0" applyBorder="0" applyAlignment="0" applyProtection="0"/>
    <xf numFmtId="0" fontId="7" fillId="0" borderId="0"/>
    <xf numFmtId="0" fontId="7" fillId="15" borderId="0" applyNumberFormat="0" applyBorder="0" applyAlignment="0" applyProtection="0"/>
    <xf numFmtId="0" fontId="7" fillId="18" borderId="0" applyNumberFormat="0" applyBorder="0" applyAlignment="0" applyProtection="0"/>
    <xf numFmtId="43" fontId="36" fillId="0" borderId="0" applyFont="0" applyFill="0" applyBorder="0" applyAlignment="0" applyProtection="0"/>
    <xf numFmtId="0" fontId="7" fillId="15" borderId="0" applyNumberFormat="0" applyBorder="0" applyAlignment="0" applyProtection="0"/>
    <xf numFmtId="43" fontId="36" fillId="0" borderId="0" applyFont="0" applyFill="0" applyBorder="0" applyAlignment="0" applyProtection="0"/>
    <xf numFmtId="0" fontId="7" fillId="22" borderId="0" applyNumberFormat="0" applyBorder="0" applyAlignment="0" applyProtection="0"/>
    <xf numFmtId="0" fontId="7" fillId="0" borderId="0"/>
    <xf numFmtId="0" fontId="44" fillId="0" borderId="0" applyNumberFormat="0" applyFill="0" applyBorder="0" applyProtection="0">
      <alignment vertical="top"/>
    </xf>
    <xf numFmtId="0" fontId="44" fillId="0" borderId="0" applyNumberFormat="0" applyFill="0" applyBorder="0" applyProtection="0">
      <alignment vertical="top"/>
    </xf>
    <xf numFmtId="0" fontId="7" fillId="3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43" fontId="36" fillId="0" borderId="0" applyFont="0" applyFill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11" borderId="0" applyNumberFormat="0" applyBorder="0" applyAlignment="0" applyProtection="0"/>
    <xf numFmtId="43" fontId="36" fillId="0" borderId="0" applyFont="0" applyFill="0" applyBorder="0" applyAlignment="0" applyProtection="0"/>
    <xf numFmtId="0" fontId="7" fillId="15" borderId="0" applyNumberFormat="0" applyBorder="0" applyAlignment="0" applyProtection="0"/>
    <xf numFmtId="0" fontId="7" fillId="26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10" borderId="0" applyNumberFormat="0" applyBorder="0" applyAlignment="0" applyProtection="0"/>
    <xf numFmtId="0" fontId="7" fillId="30" borderId="0" applyNumberFormat="0" applyBorder="0" applyAlignment="0" applyProtection="0"/>
    <xf numFmtId="0" fontId="7" fillId="8" borderId="8" applyNumberFormat="0" applyFont="0" applyAlignment="0" applyProtection="0"/>
    <xf numFmtId="0" fontId="7" fillId="15" borderId="0" applyNumberFormat="0" applyBorder="0" applyAlignment="0" applyProtection="0"/>
    <xf numFmtId="0" fontId="7" fillId="14" borderId="0" applyNumberFormat="0" applyBorder="0" applyAlignment="0" applyProtection="0"/>
    <xf numFmtId="0" fontId="7" fillId="27" borderId="0" applyNumberFormat="0" applyBorder="0" applyAlignment="0" applyProtection="0"/>
    <xf numFmtId="0" fontId="7" fillId="19" borderId="0" applyNumberFormat="0" applyBorder="0" applyAlignment="0" applyProtection="0"/>
    <xf numFmtId="0" fontId="7" fillId="11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19" borderId="0" applyNumberFormat="0" applyBorder="0" applyAlignment="0" applyProtection="0"/>
    <xf numFmtId="0" fontId="7" fillId="14" borderId="0" applyNumberFormat="0" applyBorder="0" applyAlignment="0" applyProtection="0"/>
    <xf numFmtId="0" fontId="7" fillId="11" borderId="0" applyNumberFormat="0" applyBorder="0" applyAlignment="0" applyProtection="0"/>
    <xf numFmtId="0" fontId="7" fillId="22" borderId="0" applyNumberFormat="0" applyBorder="0" applyAlignment="0" applyProtection="0"/>
    <xf numFmtId="0" fontId="7" fillId="27" borderId="0" applyNumberFormat="0" applyBorder="0" applyAlignment="0" applyProtection="0"/>
    <xf numFmtId="0" fontId="7" fillId="18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2" borderId="0" applyNumberFormat="0" applyBorder="0" applyAlignment="0" applyProtection="0"/>
    <xf numFmtId="0" fontId="7" fillId="19" borderId="0" applyNumberFormat="0" applyBorder="0" applyAlignment="0" applyProtection="0"/>
    <xf numFmtId="0" fontId="7" fillId="0" borderId="0"/>
    <xf numFmtId="166" fontId="7" fillId="0" borderId="0" applyFont="0" applyFill="0" applyBorder="0" applyAlignment="0" applyProtection="0"/>
    <xf numFmtId="0" fontId="7" fillId="10" borderId="0" applyNumberFormat="0" applyBorder="0" applyAlignment="0" applyProtection="0"/>
    <xf numFmtId="0" fontId="7" fillId="0" borderId="0"/>
    <xf numFmtId="166" fontId="7" fillId="0" borderId="0" applyFont="0" applyFill="0" applyBorder="0" applyAlignment="0" applyProtection="0"/>
    <xf numFmtId="0" fontId="7" fillId="27" borderId="0" applyNumberFormat="0" applyBorder="0" applyAlignment="0" applyProtection="0"/>
    <xf numFmtId="0" fontId="7" fillId="0" borderId="0"/>
    <xf numFmtId="166" fontId="7" fillId="0" borderId="0" applyFont="0" applyFill="0" applyBorder="0" applyAlignment="0" applyProtection="0"/>
    <xf numFmtId="0" fontId="7" fillId="0" borderId="0"/>
    <xf numFmtId="166" fontId="7" fillId="0" borderId="0" applyFont="0" applyFill="0" applyBorder="0" applyAlignment="0" applyProtection="0"/>
    <xf numFmtId="0" fontId="7" fillId="30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3" borderId="0" applyNumberFormat="0" applyBorder="0" applyAlignment="0" applyProtection="0"/>
    <xf numFmtId="0" fontId="7" fillId="19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1" borderId="0" applyNumberFormat="0" applyBorder="0" applyAlignment="0" applyProtection="0"/>
    <xf numFmtId="0" fontId="7" fillId="18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5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4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1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10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23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0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166" fontId="7" fillId="0" borderId="0" applyFont="0" applyFill="0" applyBorder="0" applyAlignment="0" applyProtection="0"/>
    <xf numFmtId="0" fontId="7" fillId="0" borderId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10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1" borderId="0" applyNumberFormat="0" applyBorder="0" applyAlignment="0" applyProtection="0"/>
    <xf numFmtId="0" fontId="7" fillId="30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5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23" borderId="0" applyNumberFormat="0" applyBorder="0" applyAlignment="0" applyProtection="0"/>
    <xf numFmtId="0" fontId="7" fillId="19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23" borderId="0" applyNumberFormat="0" applyBorder="0" applyAlignment="0" applyProtection="0"/>
    <xf numFmtId="0" fontId="7" fillId="26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9" borderId="0" applyNumberFormat="0" applyBorder="0" applyAlignment="0" applyProtection="0"/>
    <xf numFmtId="0" fontId="7" fillId="22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9" borderId="0" applyNumberFormat="0" applyBorder="0" applyAlignment="0" applyProtection="0"/>
    <xf numFmtId="0" fontId="7" fillId="22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8" borderId="0" applyNumberFormat="0" applyBorder="0" applyAlignment="0" applyProtection="0"/>
    <xf numFmtId="0" fontId="7" fillId="23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5" borderId="0" applyNumberFormat="0" applyBorder="0" applyAlignment="0" applyProtection="0"/>
    <xf numFmtId="0" fontId="7" fillId="22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8" borderId="0" applyNumberFormat="0" applyBorder="0" applyAlignment="0" applyProtection="0"/>
    <xf numFmtId="0" fontId="7" fillId="14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1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31" borderId="0" applyNumberFormat="0" applyBorder="0" applyAlignment="0" applyProtection="0"/>
    <xf numFmtId="0" fontId="7" fillId="10" borderId="0" applyNumberFormat="0" applyBorder="0" applyAlignment="0" applyProtection="0"/>
    <xf numFmtId="0" fontId="7" fillId="19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18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0" borderId="0" applyNumberFormat="0" applyBorder="0" applyAlignment="0" applyProtection="0"/>
    <xf numFmtId="0" fontId="7" fillId="3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14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1" borderId="0" applyNumberFormat="0" applyBorder="0" applyAlignment="0" applyProtection="0"/>
    <xf numFmtId="0" fontId="7" fillId="23" borderId="0" applyNumberFormat="0" applyBorder="0" applyAlignment="0" applyProtection="0"/>
    <xf numFmtId="0" fontId="7" fillId="1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23" borderId="0" applyNumberFormat="0" applyBorder="0" applyAlignment="0" applyProtection="0"/>
    <xf numFmtId="0" fontId="7" fillId="22" borderId="0" applyNumberFormat="0" applyBorder="0" applyAlignment="0" applyProtection="0"/>
    <xf numFmtId="0" fontId="7" fillId="3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22" borderId="0" applyNumberFormat="0" applyBorder="0" applyAlignment="0" applyProtection="0"/>
    <xf numFmtId="0" fontId="7" fillId="19" borderId="0" applyNumberFormat="0" applyBorder="0" applyAlignment="0" applyProtection="0"/>
    <xf numFmtId="0" fontId="7" fillId="1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8" borderId="0" applyNumberFormat="0" applyBorder="0" applyAlignment="0" applyProtection="0"/>
    <xf numFmtId="0" fontId="7" fillId="10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9" borderId="0" applyNumberFormat="0" applyBorder="0" applyAlignment="0" applyProtection="0"/>
    <xf numFmtId="0" fontId="7" fillId="15" borderId="0" applyNumberFormat="0" applyBorder="0" applyAlignment="0" applyProtection="0"/>
    <xf numFmtId="0" fontId="7" fillId="3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8" borderId="0" applyNumberFormat="0" applyBorder="0" applyAlignment="0" applyProtection="0"/>
    <xf numFmtId="0" fontId="7" fillId="14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5" borderId="0" applyNumberFormat="0" applyBorder="0" applyAlignment="0" applyProtection="0"/>
    <xf numFmtId="0" fontId="7" fillId="1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4" borderId="0" applyNumberFormat="0" applyBorder="0" applyAlignment="0" applyProtection="0"/>
    <xf numFmtId="0" fontId="7" fillId="10" borderId="0" applyNumberFormat="0" applyBorder="0" applyAlignment="0" applyProtection="0"/>
    <xf numFmtId="0" fontId="7" fillId="3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31" borderId="0" applyNumberFormat="0" applyBorder="0" applyAlignment="0" applyProtection="0"/>
    <xf numFmtId="0" fontId="7" fillId="26" borderId="0" applyNumberFormat="0" applyBorder="0" applyAlignment="0" applyProtection="0"/>
    <xf numFmtId="0" fontId="7" fillId="10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0" borderId="0" applyNumberFormat="0" applyBorder="0" applyAlignment="0" applyProtection="0"/>
    <xf numFmtId="0" fontId="7" fillId="31" borderId="0" applyNumberFormat="0" applyBorder="0" applyAlignment="0" applyProtection="0"/>
    <xf numFmtId="166" fontId="7" fillId="0" borderId="0" applyFont="0" applyFill="0" applyBorder="0" applyAlignment="0" applyProtection="0"/>
    <xf numFmtId="0" fontId="7" fillId="0" borderId="0"/>
    <xf numFmtId="0" fontId="7" fillId="19" borderId="0" applyNumberFormat="0" applyBorder="0" applyAlignment="0" applyProtection="0"/>
    <xf numFmtId="0" fontId="7" fillId="30" borderId="0" applyNumberFormat="0" applyBorder="0" applyAlignment="0" applyProtection="0"/>
    <xf numFmtId="0" fontId="7" fillId="19" borderId="0" applyNumberFormat="0" applyBorder="0" applyAlignment="0" applyProtection="0"/>
    <xf numFmtId="166" fontId="7" fillId="0" borderId="0" applyFont="0" applyFill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166" fontId="7" fillId="0" borderId="0" applyFont="0" applyFill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166" fontId="7" fillId="0" borderId="0" applyFont="0" applyFill="0" applyBorder="0" applyAlignment="0" applyProtection="0"/>
    <xf numFmtId="0" fontId="7" fillId="30" borderId="0" applyNumberFormat="0" applyBorder="0" applyAlignment="0" applyProtection="0"/>
    <xf numFmtId="0" fontId="7" fillId="23" borderId="0" applyNumberFormat="0" applyBorder="0" applyAlignment="0" applyProtection="0"/>
    <xf numFmtId="166" fontId="7" fillId="0" borderId="0" applyFont="0" applyFill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166" fontId="7" fillId="0" borderId="0" applyFont="0" applyFill="0" applyBorder="0" applyAlignment="0" applyProtection="0"/>
    <xf numFmtId="0" fontId="7" fillId="22" borderId="0" applyNumberFormat="0" applyBorder="0" applyAlignment="0" applyProtection="0"/>
    <xf numFmtId="0" fontId="7" fillId="11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8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7" fillId="22" borderId="0" applyNumberFormat="0" applyBorder="0" applyAlignment="0" applyProtection="0"/>
    <xf numFmtId="0" fontId="7" fillId="15" borderId="0" applyNumberFormat="0" applyBorder="0" applyAlignment="0" applyProtection="0"/>
    <xf numFmtId="0" fontId="7" fillId="30" borderId="0" applyNumberFormat="0" applyBorder="0" applyAlignment="0" applyProtection="0"/>
    <xf numFmtId="0" fontId="7" fillId="14" borderId="0" applyNumberFormat="0" applyBorder="0" applyAlignment="0" applyProtection="0"/>
    <xf numFmtId="0" fontId="7" fillId="26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15" borderId="0" applyNumberFormat="0" applyBorder="0" applyAlignment="0" applyProtection="0"/>
    <xf numFmtId="0" fontId="7" fillId="22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3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15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3" borderId="0" applyNumberFormat="0" applyBorder="0" applyAlignment="0" applyProtection="0"/>
    <xf numFmtId="0" fontId="7" fillId="31" borderId="0" applyNumberFormat="0" applyBorder="0" applyAlignment="0" applyProtection="0"/>
    <xf numFmtId="0" fontId="7" fillId="22" borderId="0" applyNumberFormat="0" applyBorder="0" applyAlignment="0" applyProtection="0"/>
    <xf numFmtId="0" fontId="7" fillId="19" borderId="0" applyNumberFormat="0" applyBorder="0" applyAlignment="0" applyProtection="0"/>
    <xf numFmtId="0" fontId="7" fillId="26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31" borderId="0" applyNumberFormat="0" applyBorder="0" applyAlignment="0" applyProtection="0"/>
    <xf numFmtId="0" fontId="7" fillId="15" borderId="0" applyNumberFormat="0" applyBorder="0" applyAlignment="0" applyProtection="0"/>
    <xf numFmtId="0" fontId="7" fillId="30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1" borderId="0" applyNumberFormat="0" applyBorder="0" applyAlignment="0" applyProtection="0"/>
    <xf numFmtId="0" fontId="7" fillId="27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19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3" borderId="0" applyNumberFormat="0" applyBorder="0" applyAlignment="0" applyProtection="0"/>
    <xf numFmtId="0" fontId="7" fillId="31" borderId="0" applyNumberFormat="0" applyBorder="0" applyAlignment="0" applyProtection="0"/>
    <xf numFmtId="0" fontId="7" fillId="14" borderId="0" applyNumberFormat="0" applyBorder="0" applyAlignment="0" applyProtection="0"/>
    <xf numFmtId="0" fontId="7" fillId="11" borderId="0" applyNumberFormat="0" applyBorder="0" applyAlignment="0" applyProtection="0"/>
    <xf numFmtId="0" fontId="7" fillId="30" borderId="0" applyNumberFormat="0" applyBorder="0" applyAlignment="0" applyProtection="0"/>
    <xf numFmtId="0" fontId="7" fillId="10" borderId="0" applyNumberFormat="0" applyBorder="0" applyAlignment="0" applyProtection="0"/>
    <xf numFmtId="0" fontId="7" fillId="15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0" borderId="0" applyNumberFormat="0" applyBorder="0" applyAlignment="0" applyProtection="0"/>
    <xf numFmtId="0" fontId="7" fillId="26" borderId="0" applyNumberFormat="0" applyBorder="0" applyAlignment="0" applyProtection="0"/>
    <xf numFmtId="0" fontId="7" fillId="18" borderId="0" applyNumberFormat="0" applyBorder="0" applyAlignment="0" applyProtection="0"/>
    <xf numFmtId="0" fontId="7" fillId="11" borderId="0" applyNumberFormat="0" applyBorder="0" applyAlignment="0" applyProtection="0"/>
    <xf numFmtId="0" fontId="7" fillId="19" borderId="0" applyNumberFormat="0" applyBorder="0" applyAlignment="0" applyProtection="0"/>
    <xf numFmtId="0" fontId="7" fillId="22" borderId="0" applyNumberFormat="0" applyBorder="0" applyAlignment="0" applyProtection="0"/>
    <xf numFmtId="0" fontId="7" fillId="31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30" borderId="0" applyNumberFormat="0" applyBorder="0" applyAlignment="0" applyProtection="0"/>
    <xf numFmtId="0" fontId="7" fillId="15" borderId="0" applyNumberFormat="0" applyBorder="0" applyAlignment="0" applyProtection="0"/>
    <xf numFmtId="0" fontId="7" fillId="18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26" borderId="0" applyNumberFormat="0" applyBorder="0" applyAlignment="0" applyProtection="0"/>
    <xf numFmtId="0" fontId="7" fillId="31" borderId="0" applyNumberFormat="0" applyBorder="0" applyAlignment="0" applyProtection="0"/>
    <xf numFmtId="0" fontId="7" fillId="14" borderId="0" applyNumberFormat="0" applyBorder="0" applyAlignment="0" applyProtection="0"/>
    <xf numFmtId="0" fontId="7" fillId="23" borderId="0" applyNumberFormat="0" applyBorder="0" applyAlignment="0" applyProtection="0"/>
    <xf numFmtId="0" fontId="7" fillId="14" borderId="0" applyNumberFormat="0" applyBorder="0" applyAlignment="0" applyProtection="0"/>
    <xf numFmtId="0" fontId="7" fillId="11" borderId="0" applyNumberFormat="0" applyBorder="0" applyAlignment="0" applyProtection="0"/>
    <xf numFmtId="0" fontId="7" fillId="22" borderId="0" applyNumberFormat="0" applyBorder="0" applyAlignment="0" applyProtection="0"/>
    <xf numFmtId="0" fontId="7" fillId="11" borderId="0" applyNumberFormat="0" applyBorder="0" applyAlignment="0" applyProtection="0"/>
    <xf numFmtId="0" fontId="7" fillId="22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9" borderId="0" applyNumberFormat="0" applyBorder="0" applyAlignment="0" applyProtection="0"/>
    <xf numFmtId="0" fontId="7" fillId="27" borderId="0" applyNumberFormat="0" applyBorder="0" applyAlignment="0" applyProtection="0"/>
    <xf numFmtId="0" fontId="7" fillId="15" borderId="0" applyNumberFormat="0" applyBorder="0" applyAlignment="0" applyProtection="0"/>
    <xf numFmtId="0" fontId="7" fillId="22" borderId="0" applyNumberFormat="0" applyBorder="0" applyAlignment="0" applyProtection="0"/>
    <xf numFmtId="0" fontId="7" fillId="31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27" borderId="0" applyNumberFormat="0" applyBorder="0" applyAlignment="0" applyProtection="0"/>
    <xf numFmtId="0" fontId="7" fillId="26" borderId="0" applyNumberFormat="0" applyBorder="0" applyAlignment="0" applyProtection="0"/>
    <xf numFmtId="0" fontId="7" fillId="23" borderId="0" applyNumberFormat="0" applyBorder="0" applyAlignment="0" applyProtection="0"/>
    <xf numFmtId="0" fontId="7" fillId="22" borderId="0" applyNumberFormat="0" applyBorder="0" applyAlignment="0" applyProtection="0"/>
    <xf numFmtId="0" fontId="7" fillId="19" borderId="0" applyNumberFormat="0" applyBorder="0" applyAlignment="0" applyProtection="0"/>
    <xf numFmtId="0" fontId="7" fillId="18" borderId="0" applyNumberFormat="0" applyBorder="0" applyAlignment="0" applyProtection="0"/>
    <xf numFmtId="0" fontId="7" fillId="14" borderId="0" applyNumberFormat="0" applyBorder="0" applyAlignment="0" applyProtection="0"/>
    <xf numFmtId="0" fontId="7" fillId="11" borderId="0" applyNumberFormat="0" applyBorder="0" applyAlignment="0" applyProtection="0"/>
    <xf numFmtId="0" fontId="7" fillId="10" borderId="0" applyNumberFormat="0" applyBorder="0" applyAlignment="0" applyProtection="0"/>
    <xf numFmtId="0" fontId="6" fillId="0" borderId="0"/>
    <xf numFmtId="166" fontId="6" fillId="0" borderId="0" applyFont="0" applyFill="0" applyBorder="0" applyAlignment="0" applyProtection="0"/>
    <xf numFmtId="43" fontId="36" fillId="0" borderId="0" applyFont="0" applyFill="0" applyBorder="0" applyAlignment="0" applyProtection="0"/>
    <xf numFmtId="0" fontId="5" fillId="8" borderId="8" applyNumberFormat="0" applyFont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4" fillId="0" borderId="0"/>
    <xf numFmtId="0" fontId="54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22" borderId="0" applyNumberFormat="0" applyBorder="0" applyAlignment="0" applyProtection="0"/>
    <xf numFmtId="0" fontId="3" fillId="27" borderId="0" applyNumberFormat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3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11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1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8" applyNumberFormat="0" applyFont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19" borderId="0" applyNumberFormat="0" applyBorder="0" applyAlignment="0" applyProtection="0"/>
    <xf numFmtId="0" fontId="3" fillId="11" borderId="0" applyNumberFormat="0" applyBorder="0" applyAlignment="0" applyProtection="0"/>
    <xf numFmtId="0" fontId="3" fillId="18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3" borderId="0" applyNumberFormat="0" applyBorder="0" applyAlignment="0" applyProtection="0"/>
    <xf numFmtId="0" fontId="3" fillId="22" borderId="0" applyNumberFormat="0" applyBorder="0" applyAlignment="0" applyProtection="0"/>
    <xf numFmtId="0" fontId="3" fillId="19" borderId="0" applyNumberFormat="0" applyBorder="0" applyAlignment="0" applyProtection="0"/>
    <xf numFmtId="0" fontId="3" fillId="18" borderId="0" applyNumberFormat="0" applyBorder="0" applyAlignment="0" applyProtection="0"/>
    <xf numFmtId="0" fontId="3" fillId="11" borderId="0" applyNumberFormat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15" borderId="0" applyNumberFormat="0" applyBorder="0" applyAlignment="0" applyProtection="0"/>
    <xf numFmtId="0" fontId="3" fillId="8" borderId="8" applyNumberFormat="0" applyFont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1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10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22" borderId="0" applyNumberFormat="0" applyBorder="0" applyAlignment="0" applyProtection="0"/>
    <xf numFmtId="0" fontId="3" fillId="27" borderId="0" applyNumberFormat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3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11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10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8" borderId="8" applyNumberFormat="0" applyFont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5" borderId="0" applyNumberFormat="0" applyBorder="0" applyAlignment="0" applyProtection="0"/>
    <xf numFmtId="0" fontId="3" fillId="22" borderId="0" applyNumberFormat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4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0" borderId="0" applyNumberFormat="0" applyBorder="0" applyAlignment="0" applyProtection="0"/>
    <xf numFmtId="0" fontId="3" fillId="30" borderId="0" applyNumberFormat="0" applyBorder="0" applyAlignment="0" applyProtection="0"/>
    <xf numFmtId="0" fontId="3" fillId="8" borderId="8" applyNumberFormat="0" applyFont="0" applyAlignment="0" applyProtection="0"/>
    <xf numFmtId="0" fontId="3" fillId="15" borderId="0" applyNumberFormat="0" applyBorder="0" applyAlignment="0" applyProtection="0"/>
    <xf numFmtId="0" fontId="3" fillId="14" borderId="0" applyNumberFormat="0" applyBorder="0" applyAlignment="0" applyProtection="0"/>
    <xf numFmtId="0" fontId="3" fillId="27" borderId="0" applyNumberFormat="0" applyBorder="0" applyAlignment="0" applyProtection="0"/>
    <xf numFmtId="0" fontId="3" fillId="19" borderId="0" applyNumberFormat="0" applyBorder="0" applyAlignment="0" applyProtection="0"/>
    <xf numFmtId="0" fontId="3" fillId="11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19" borderId="0" applyNumberFormat="0" applyBorder="0" applyAlignment="0" applyProtection="0"/>
    <xf numFmtId="0" fontId="3" fillId="14" borderId="0" applyNumberFormat="0" applyBorder="0" applyAlignment="0" applyProtection="0"/>
    <xf numFmtId="0" fontId="3" fillId="11" borderId="0" applyNumberFormat="0" applyBorder="0" applyAlignment="0" applyProtection="0"/>
    <xf numFmtId="0" fontId="3" fillId="22" borderId="0" applyNumberFormat="0" applyBorder="0" applyAlignment="0" applyProtection="0"/>
    <xf numFmtId="0" fontId="3" fillId="27" borderId="0" applyNumberFormat="0" applyBorder="0" applyAlignment="0" applyProtection="0"/>
    <xf numFmtId="0" fontId="3" fillId="18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2" borderId="0" applyNumberFormat="0" applyBorder="0" applyAlignment="0" applyProtection="0"/>
    <xf numFmtId="0" fontId="3" fillId="19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10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27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3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3" borderId="0" applyNumberFormat="0" applyBorder="0" applyAlignment="0" applyProtection="0"/>
    <xf numFmtId="0" fontId="3" fillId="19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8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5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4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1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10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23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0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10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30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5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3" borderId="0" applyNumberFormat="0" applyBorder="0" applyAlignment="0" applyProtection="0"/>
    <xf numFmtId="0" fontId="3" fillId="19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8" borderId="0" applyNumberFormat="0" applyBorder="0" applyAlignment="0" applyProtection="0"/>
    <xf numFmtId="0" fontId="3" fillId="23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5" borderId="0" applyNumberFormat="0" applyBorder="0" applyAlignment="0" applyProtection="0"/>
    <xf numFmtId="0" fontId="3" fillId="22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8" borderId="0" applyNumberFormat="0" applyBorder="0" applyAlignment="0" applyProtection="0"/>
    <xf numFmtId="0" fontId="3" fillId="14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1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10" borderId="0" applyNumberFormat="0" applyBorder="0" applyAlignment="0" applyProtection="0"/>
    <xf numFmtId="0" fontId="3" fillId="19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3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14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23" borderId="0" applyNumberFormat="0" applyBorder="0" applyAlignment="0" applyProtection="0"/>
    <xf numFmtId="0" fontId="3" fillId="1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3" borderId="0" applyNumberFormat="0" applyBorder="0" applyAlignment="0" applyProtection="0"/>
    <xf numFmtId="0" fontId="3" fillId="22" borderId="0" applyNumberFormat="0" applyBorder="0" applyAlignment="0" applyProtection="0"/>
    <xf numFmtId="0" fontId="3" fillId="3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22" borderId="0" applyNumberFormat="0" applyBorder="0" applyAlignment="0" applyProtection="0"/>
    <xf numFmtId="0" fontId="3" fillId="19" borderId="0" applyNumberFormat="0" applyBorder="0" applyAlignment="0" applyProtection="0"/>
    <xf numFmtId="0" fontId="3" fillId="1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8" borderId="0" applyNumberFormat="0" applyBorder="0" applyAlignment="0" applyProtection="0"/>
    <xf numFmtId="0" fontId="3" fillId="10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9" borderId="0" applyNumberFormat="0" applyBorder="0" applyAlignment="0" applyProtection="0"/>
    <xf numFmtId="0" fontId="3" fillId="15" borderId="0" applyNumberFormat="0" applyBorder="0" applyAlignment="0" applyProtection="0"/>
    <xf numFmtId="0" fontId="3" fillId="3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8" borderId="0" applyNumberFormat="0" applyBorder="0" applyAlignment="0" applyProtection="0"/>
    <xf numFmtId="0" fontId="3" fillId="14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5" borderId="0" applyNumberFormat="0" applyBorder="0" applyAlignment="0" applyProtection="0"/>
    <xf numFmtId="0" fontId="3" fillId="1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4" borderId="0" applyNumberFormat="0" applyBorder="0" applyAlignment="0" applyProtection="0"/>
    <xf numFmtId="0" fontId="3" fillId="10" borderId="0" applyNumberFormat="0" applyBorder="0" applyAlignment="0" applyProtection="0"/>
    <xf numFmtId="0" fontId="3" fillId="3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31" borderId="0" applyNumberFormat="0" applyBorder="0" applyAlignment="0" applyProtection="0"/>
    <xf numFmtId="0" fontId="3" fillId="26" borderId="0" applyNumberFormat="0" applyBorder="0" applyAlignment="0" applyProtection="0"/>
    <xf numFmtId="0" fontId="3" fillId="10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31" borderId="0" applyNumberFormat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19" borderId="0" applyNumberFormat="0" applyBorder="0" applyAlignment="0" applyProtection="0"/>
    <xf numFmtId="0" fontId="3" fillId="30" borderId="0" applyNumberFormat="0" applyBorder="0" applyAlignment="0" applyProtection="0"/>
    <xf numFmtId="0" fontId="3" fillId="19" borderId="0" applyNumberFormat="0" applyBorder="0" applyAlignment="0" applyProtection="0"/>
    <xf numFmtId="166" fontId="3" fillId="0" borderId="0" applyFont="0" applyFill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166" fontId="3" fillId="0" borderId="0" applyFont="0" applyFill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166" fontId="3" fillId="0" borderId="0" applyFont="0" applyFill="0" applyBorder="0" applyAlignment="0" applyProtection="0"/>
    <xf numFmtId="0" fontId="3" fillId="30" borderId="0" applyNumberFormat="0" applyBorder="0" applyAlignment="0" applyProtection="0"/>
    <xf numFmtId="0" fontId="3" fillId="23" borderId="0" applyNumberFormat="0" applyBorder="0" applyAlignment="0" applyProtection="0"/>
    <xf numFmtId="166" fontId="3" fillId="0" borderId="0" applyFont="0" applyFill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166" fontId="3" fillId="0" borderId="0" applyFont="0" applyFill="0" applyBorder="0" applyAlignment="0" applyProtection="0"/>
    <xf numFmtId="0" fontId="3" fillId="22" borderId="0" applyNumberFormat="0" applyBorder="0" applyAlignment="0" applyProtection="0"/>
    <xf numFmtId="0" fontId="3" fillId="11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8" borderId="0" applyNumberFormat="0" applyBorder="0" applyAlignment="0" applyProtection="0"/>
    <xf numFmtId="0" fontId="3" fillId="27" borderId="0" applyNumberFormat="0" applyBorder="0" applyAlignment="0" applyProtection="0"/>
    <xf numFmtId="0" fontId="3" fillId="23" borderId="0" applyNumberFormat="0" applyBorder="0" applyAlignment="0" applyProtection="0"/>
    <xf numFmtId="0" fontId="3" fillId="22" borderId="0" applyNumberFormat="0" applyBorder="0" applyAlignment="0" applyProtection="0"/>
    <xf numFmtId="0" fontId="3" fillId="15" borderId="0" applyNumberFormat="0" applyBorder="0" applyAlignment="0" applyProtection="0"/>
    <xf numFmtId="0" fontId="3" fillId="30" borderId="0" applyNumberFormat="0" applyBorder="0" applyAlignment="0" applyProtection="0"/>
    <xf numFmtId="0" fontId="3" fillId="14" borderId="0" applyNumberFormat="0" applyBorder="0" applyAlignment="0" applyProtection="0"/>
    <xf numFmtId="0" fontId="3" fillId="26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15" borderId="0" applyNumberFormat="0" applyBorder="0" applyAlignment="0" applyProtection="0"/>
    <xf numFmtId="0" fontId="3" fillId="22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23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5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3" borderId="0" applyNumberFormat="0" applyBorder="0" applyAlignment="0" applyProtection="0"/>
    <xf numFmtId="0" fontId="3" fillId="31" borderId="0" applyNumberFormat="0" applyBorder="0" applyAlignment="0" applyProtection="0"/>
    <xf numFmtId="0" fontId="3" fillId="22" borderId="0" applyNumberFormat="0" applyBorder="0" applyAlignment="0" applyProtection="0"/>
    <xf numFmtId="0" fontId="3" fillId="19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1" borderId="0" applyNumberFormat="0" applyBorder="0" applyAlignment="0" applyProtection="0"/>
    <xf numFmtId="0" fontId="3" fillId="15" borderId="0" applyNumberFormat="0" applyBorder="0" applyAlignment="0" applyProtection="0"/>
    <xf numFmtId="0" fontId="3" fillId="3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1" borderId="0" applyNumberFormat="0" applyBorder="0" applyAlignment="0" applyProtection="0"/>
    <xf numFmtId="0" fontId="3" fillId="27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9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3" borderId="0" applyNumberFormat="0" applyBorder="0" applyAlignment="0" applyProtection="0"/>
    <xf numFmtId="0" fontId="3" fillId="31" borderId="0" applyNumberFormat="0" applyBorder="0" applyAlignment="0" applyProtection="0"/>
    <xf numFmtId="0" fontId="3" fillId="14" borderId="0" applyNumberFormat="0" applyBorder="0" applyAlignment="0" applyProtection="0"/>
    <xf numFmtId="0" fontId="3" fillId="11" borderId="0" applyNumberFormat="0" applyBorder="0" applyAlignment="0" applyProtection="0"/>
    <xf numFmtId="0" fontId="3" fillId="30" borderId="0" applyNumberFormat="0" applyBorder="0" applyAlignment="0" applyProtection="0"/>
    <xf numFmtId="0" fontId="3" fillId="10" borderId="0" applyNumberFormat="0" applyBorder="0" applyAlignment="0" applyProtection="0"/>
    <xf numFmtId="0" fontId="3" fillId="15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26" borderId="0" applyNumberFormat="0" applyBorder="0" applyAlignment="0" applyProtection="0"/>
    <xf numFmtId="0" fontId="3" fillId="18" borderId="0" applyNumberFormat="0" applyBorder="0" applyAlignment="0" applyProtection="0"/>
    <xf numFmtId="0" fontId="3" fillId="11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31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30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26" borderId="0" applyNumberFormat="0" applyBorder="0" applyAlignment="0" applyProtection="0"/>
    <xf numFmtId="0" fontId="3" fillId="31" borderId="0" applyNumberFormat="0" applyBorder="0" applyAlignment="0" applyProtection="0"/>
    <xf numFmtId="0" fontId="3" fillId="14" borderId="0" applyNumberFormat="0" applyBorder="0" applyAlignment="0" applyProtection="0"/>
    <xf numFmtId="0" fontId="3" fillId="23" borderId="0" applyNumberFormat="0" applyBorder="0" applyAlignment="0" applyProtection="0"/>
    <xf numFmtId="0" fontId="3" fillId="14" borderId="0" applyNumberFormat="0" applyBorder="0" applyAlignment="0" applyProtection="0"/>
    <xf numFmtId="0" fontId="3" fillId="11" borderId="0" applyNumberFormat="0" applyBorder="0" applyAlignment="0" applyProtection="0"/>
    <xf numFmtId="0" fontId="3" fillId="22" borderId="0" applyNumberFormat="0" applyBorder="0" applyAlignment="0" applyProtection="0"/>
    <xf numFmtId="0" fontId="3" fillId="11" borderId="0" applyNumberFormat="0" applyBorder="0" applyAlignment="0" applyProtection="0"/>
    <xf numFmtId="0" fontId="3" fillId="22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9" borderId="0" applyNumberFormat="0" applyBorder="0" applyAlignment="0" applyProtection="0"/>
    <xf numFmtId="0" fontId="3" fillId="27" borderId="0" applyNumberFormat="0" applyBorder="0" applyAlignment="0" applyProtection="0"/>
    <xf numFmtId="0" fontId="3" fillId="15" borderId="0" applyNumberFormat="0" applyBorder="0" applyAlignment="0" applyProtection="0"/>
    <xf numFmtId="0" fontId="3" fillId="22" borderId="0" applyNumberFormat="0" applyBorder="0" applyAlignment="0" applyProtection="0"/>
    <xf numFmtId="0" fontId="3" fillId="31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27" borderId="0" applyNumberFormat="0" applyBorder="0" applyAlignment="0" applyProtection="0"/>
    <xf numFmtId="0" fontId="3" fillId="26" borderId="0" applyNumberFormat="0" applyBorder="0" applyAlignment="0" applyProtection="0"/>
    <xf numFmtId="0" fontId="3" fillId="23" borderId="0" applyNumberFormat="0" applyBorder="0" applyAlignment="0" applyProtection="0"/>
    <xf numFmtId="0" fontId="3" fillId="22" borderId="0" applyNumberFormat="0" applyBorder="0" applyAlignment="0" applyProtection="0"/>
    <xf numFmtId="0" fontId="3" fillId="19" borderId="0" applyNumberFormat="0" applyBorder="0" applyAlignment="0" applyProtection="0"/>
    <xf numFmtId="0" fontId="3" fillId="18" borderId="0" applyNumberFormat="0" applyBorder="0" applyAlignment="0" applyProtection="0"/>
    <xf numFmtId="0" fontId="3" fillId="14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56" fillId="0" borderId="0"/>
    <xf numFmtId="0" fontId="2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</cellStyleXfs>
  <cellXfs count="45">
    <xf numFmtId="0" fontId="0" fillId="0" borderId="0" xfId="0">
      <alignment horizontal="left" vertical="center" wrapText="1"/>
    </xf>
    <xf numFmtId="49" fontId="53" fillId="0" borderId="10" xfId="0" applyNumberFormat="1" applyFont="1" applyBorder="1" applyAlignment="1">
      <alignment horizontal="center" vertical="center" wrapText="1"/>
    </xf>
    <xf numFmtId="0" fontId="53" fillId="0" borderId="10" xfId="0" applyFont="1" applyBorder="1" applyAlignment="1">
      <alignment horizontal="center" vertical="center" wrapText="1"/>
    </xf>
    <xf numFmtId="0" fontId="53" fillId="0" borderId="0" xfId="0" applyFont="1">
      <alignment horizontal="left" vertical="center" wrapText="1"/>
    </xf>
    <xf numFmtId="0" fontId="53" fillId="0" borderId="0" xfId="0" applyFont="1" applyAlignment="1">
      <alignment horizontal="center" vertical="center" wrapText="1"/>
    </xf>
    <xf numFmtId="0" fontId="53" fillId="0" borderId="0" xfId="0" applyFont="1" applyBorder="1">
      <alignment horizontal="left" vertical="center" wrapText="1"/>
    </xf>
    <xf numFmtId="43" fontId="53" fillId="0" borderId="10" xfId="932" applyFont="1" applyFill="1" applyBorder="1" applyAlignment="1">
      <alignment horizontal="center" vertical="center" wrapText="1"/>
    </xf>
    <xf numFmtId="49" fontId="53" fillId="0" borderId="0" xfId="0" applyNumberFormat="1" applyFont="1" applyAlignment="1">
      <alignment horizontal="center" vertical="center" wrapText="1"/>
    </xf>
    <xf numFmtId="4" fontId="53" fillId="0" borderId="0" xfId="0" applyNumberFormat="1" applyFont="1" applyAlignment="1">
      <alignment horizontal="center" vertical="center" wrapText="1"/>
    </xf>
    <xf numFmtId="4" fontId="52" fillId="0" borderId="10" xfId="0" applyNumberFormat="1" applyFont="1" applyBorder="1" applyAlignment="1">
      <alignment horizontal="center" vertical="center" wrapText="1"/>
    </xf>
    <xf numFmtId="0" fontId="52" fillId="0" borderId="10" xfId="0" applyFont="1" applyBorder="1" applyAlignment="1">
      <alignment horizontal="center" vertical="center" wrapText="1"/>
    </xf>
    <xf numFmtId="0" fontId="53" fillId="0" borderId="11" xfId="0" applyFont="1" applyBorder="1" applyAlignment="1">
      <alignment horizontal="center" vertical="center" wrapText="1"/>
    </xf>
    <xf numFmtId="0" fontId="52" fillId="0" borderId="10" xfId="0" applyFont="1" applyBorder="1" applyAlignment="1">
      <alignment vertical="center" wrapText="1"/>
    </xf>
    <xf numFmtId="4" fontId="53" fillId="0" borderId="10" xfId="0" applyNumberFormat="1" applyFont="1" applyBorder="1" applyAlignment="1">
      <alignment horizontal="center" vertical="center" wrapText="1"/>
    </xf>
    <xf numFmtId="0" fontId="53" fillId="0" borderId="10" xfId="196" applyFont="1" applyBorder="1" applyAlignment="1">
      <alignment horizontal="center" vertical="center" wrapText="1"/>
    </xf>
    <xf numFmtId="4" fontId="53" fillId="0" borderId="10" xfId="196" applyNumberFormat="1" applyFont="1" applyBorder="1" applyAlignment="1">
      <alignment horizontal="center" vertical="center" wrapText="1"/>
    </xf>
    <xf numFmtId="0" fontId="52" fillId="0" borderId="0" xfId="0" applyFont="1">
      <alignment horizontal="left" vertical="center" wrapText="1"/>
    </xf>
    <xf numFmtId="49" fontId="52" fillId="0" borderId="10" xfId="0" applyNumberFormat="1" applyFont="1" applyBorder="1" applyAlignment="1">
      <alignment vertical="center" wrapText="1"/>
    </xf>
    <xf numFmtId="0" fontId="53" fillId="0" borderId="10" xfId="0" applyFont="1" applyBorder="1" applyAlignment="1">
      <alignment horizontal="center" vertical="center"/>
    </xf>
    <xf numFmtId="0" fontId="53" fillId="0" borderId="10" xfId="0" applyNumberFormat="1" applyFont="1" applyBorder="1" applyAlignment="1">
      <alignment horizontal="center" vertical="center" wrapText="1"/>
    </xf>
    <xf numFmtId="49" fontId="52" fillId="0" borderId="10" xfId="0" applyNumberFormat="1" applyFont="1" applyBorder="1">
      <alignment horizontal="left" vertical="center" wrapText="1"/>
    </xf>
    <xf numFmtId="49" fontId="53" fillId="0" borderId="11" xfId="0" applyNumberFormat="1" applyFont="1" applyBorder="1" applyAlignment="1">
      <alignment horizontal="center" vertical="center" wrapText="1"/>
    </xf>
    <xf numFmtId="0" fontId="52" fillId="0" borderId="11" xfId="0" applyFont="1" applyBorder="1" applyAlignment="1">
      <alignment vertical="center" wrapText="1"/>
    </xf>
    <xf numFmtId="49" fontId="52" fillId="0" borderId="11" xfId="0" applyNumberFormat="1" applyFont="1" applyBorder="1" applyAlignment="1">
      <alignment vertical="center" wrapText="1"/>
    </xf>
    <xf numFmtId="0" fontId="55" fillId="0" borderId="0" xfId="0" applyFont="1">
      <alignment horizontal="left" vertical="center" wrapText="1"/>
    </xf>
    <xf numFmtId="0" fontId="53" fillId="0" borderId="10" xfId="0" applyFont="1" applyBorder="1" applyAlignment="1">
      <alignment vertical="center" wrapText="1"/>
    </xf>
    <xf numFmtId="0" fontId="53" fillId="0" borderId="12" xfId="0" applyFont="1" applyBorder="1" applyAlignment="1">
      <alignment horizontal="center" vertical="center" wrapText="1"/>
    </xf>
    <xf numFmtId="49" fontId="52" fillId="0" borderId="12" xfId="0" applyNumberFormat="1" applyFont="1" applyBorder="1" applyAlignment="1">
      <alignment horizontal="center" vertical="center" wrapText="1"/>
    </xf>
    <xf numFmtId="49" fontId="52" fillId="0" borderId="10" xfId="0" applyNumberFormat="1" applyFont="1" applyBorder="1" applyAlignment="1">
      <alignment horizontal="center" vertical="center" wrapText="1"/>
    </xf>
    <xf numFmtId="49" fontId="53" fillId="0" borderId="12" xfId="0" applyNumberFormat="1" applyFont="1" applyBorder="1" applyAlignment="1">
      <alignment horizontal="center" vertical="center" wrapText="1"/>
    </xf>
    <xf numFmtId="4" fontId="59" fillId="0" borderId="10" xfId="0" applyNumberFormat="1" applyFont="1" applyBorder="1" applyAlignment="1">
      <alignment horizontal="center" vertical="center" wrapText="1"/>
    </xf>
    <xf numFmtId="4" fontId="53" fillId="0" borderId="13" xfId="0" applyNumberFormat="1" applyFont="1" applyBorder="1" applyAlignment="1">
      <alignment horizontal="center" vertical="center" wrapText="1"/>
    </xf>
    <xf numFmtId="0" fontId="53" fillId="34" borderId="0" xfId="0" applyFont="1" applyFill="1">
      <alignment horizontal="left" vertical="center" wrapText="1"/>
    </xf>
    <xf numFmtId="49" fontId="53" fillId="0" borderId="14" xfId="0" applyNumberFormat="1" applyFont="1" applyBorder="1" applyAlignment="1">
      <alignment horizontal="center" vertical="center" wrapText="1"/>
    </xf>
    <xf numFmtId="49" fontId="53" fillId="0" borderId="13" xfId="0" applyNumberFormat="1" applyFont="1" applyBorder="1" applyAlignment="1">
      <alignment horizontal="center" vertical="center" wrapText="1"/>
    </xf>
    <xf numFmtId="0" fontId="52" fillId="0" borderId="13" xfId="0" applyFont="1" applyBorder="1" applyAlignment="1">
      <alignment vertical="center" wrapText="1"/>
    </xf>
    <xf numFmtId="0" fontId="53" fillId="35" borderId="0" xfId="0" applyFont="1" applyFill="1">
      <alignment horizontal="left" vertical="center" wrapText="1"/>
    </xf>
    <xf numFmtId="0" fontId="53" fillId="33" borderId="0" xfId="0" applyFont="1" applyFill="1">
      <alignment horizontal="left" vertical="center" wrapText="1"/>
    </xf>
    <xf numFmtId="0" fontId="53" fillId="0" borderId="13" xfId="0" applyFont="1" applyBorder="1" applyAlignment="1">
      <alignment horizontal="center" vertical="center" wrapText="1"/>
    </xf>
    <xf numFmtId="49" fontId="52" fillId="0" borderId="11" xfId="0" applyNumberFormat="1" applyFont="1" applyBorder="1">
      <alignment horizontal="left" vertical="center" wrapText="1"/>
    </xf>
    <xf numFmtId="0" fontId="53" fillId="0" borderId="11" xfId="0" applyFont="1" applyBorder="1" applyAlignment="1">
      <alignment horizontal="center" vertical="center"/>
    </xf>
    <xf numFmtId="0" fontId="60" fillId="0" borderId="0" xfId="0" applyFont="1">
      <alignment horizontal="left" vertical="center" wrapText="1"/>
    </xf>
    <xf numFmtId="0" fontId="61" fillId="0" borderId="10" xfId="0" applyFont="1" applyBorder="1" applyAlignment="1">
      <alignment wrapText="1"/>
    </xf>
    <xf numFmtId="0" fontId="57" fillId="0" borderId="10" xfId="0" applyFont="1" applyBorder="1" applyAlignment="1">
      <alignment wrapText="1"/>
    </xf>
    <xf numFmtId="4" fontId="52" fillId="0" borderId="10" xfId="0" applyNumberFormat="1" applyFont="1" applyBorder="1">
      <alignment horizontal="left" vertical="center" wrapText="1"/>
    </xf>
  </cellXfs>
  <cellStyles count="1667">
    <cellStyle name="20% — акцент1" xfId="19" builtinId="30" customBuiltin="1"/>
    <cellStyle name="20% — акцент1 10" xfId="672"/>
    <cellStyle name="20% — акцент1 10 2" xfId="1377"/>
    <cellStyle name="20% — акцент1 11" xfId="934"/>
    <cellStyle name="20% — акцент1 11 2" xfId="1638"/>
    <cellStyle name="20% — акцент1 12" xfId="1655"/>
    <cellStyle name="20% - Акцент1 2" xfId="119"/>
    <cellStyle name="20% — акцент1 2" xfId="51"/>
    <cellStyle name="20% - Акцент1 2 2" xfId="557"/>
    <cellStyle name="20% — акцент1 2 2" xfId="488"/>
    <cellStyle name="20% - Акцент1 2 2 2" xfId="1268"/>
    <cellStyle name="20% — акцент1 2 2 2" xfId="1201"/>
    <cellStyle name="20% - Акцент1 2 3" xfId="798"/>
    <cellStyle name="20% — акцент1 2 3" xfId="630"/>
    <cellStyle name="20% - Акцент1 2 3 2" xfId="1503"/>
    <cellStyle name="20% — акцент1 2 3 2" xfId="1335"/>
    <cellStyle name="20% - Акцент1 2 4" xfId="826"/>
    <cellStyle name="20% — акцент1 2 4" xfId="791"/>
    <cellStyle name="20% - Акцент1 2 4 2" xfId="1531"/>
    <cellStyle name="20% — акцент1 2 4 2" xfId="1496"/>
    <cellStyle name="20% - Акцент1 2 5" xfId="912"/>
    <cellStyle name="20% — акцент1 2 5" xfId="929"/>
    <cellStyle name="20% - Акцент1 2 5 2" xfId="1617"/>
    <cellStyle name="20% — акцент1 2 5 2" xfId="1634"/>
    <cellStyle name="20% - Акцент1 2 6" xfId="1030"/>
    <cellStyle name="20% — акцент1 2 6" xfId="962"/>
    <cellStyle name="20% - Акцент1 3" xfId="134"/>
    <cellStyle name="20% — акцент1 3" xfId="64"/>
    <cellStyle name="20% - Акцент1 3 2" xfId="571"/>
    <cellStyle name="20% — акцент1 3 2" xfId="502"/>
    <cellStyle name="20% - Акцент1 3 2 2" xfId="1282"/>
    <cellStyle name="20% — акцент1 3 2 2" xfId="1213"/>
    <cellStyle name="20% - Акцент1 3 3" xfId="739"/>
    <cellStyle name="20% — акцент1 3 3" xfId="785"/>
    <cellStyle name="20% - Акцент1 3 3 2" xfId="1444"/>
    <cellStyle name="20% — акцент1 3 3 2" xfId="1490"/>
    <cellStyle name="20% - Акцент1 3 4" xfId="868"/>
    <cellStyle name="20% — акцент1 3 4" xfId="664"/>
    <cellStyle name="20% - Акцент1 3 4 2" xfId="1573"/>
    <cellStyle name="20% — акцент1 3 4 2" xfId="1369"/>
    <cellStyle name="20% - Акцент1 3 5" xfId="469"/>
    <cellStyle name="20% — акцент1 3 5" xfId="913"/>
    <cellStyle name="20% - Акцент1 3 5 2" xfId="1187"/>
    <cellStyle name="20% — акцент1 3 5 2" xfId="1618"/>
    <cellStyle name="20% - Акцент1 3 6" xfId="1044"/>
    <cellStyle name="20% — акцент1 3 6" xfId="975"/>
    <cellStyle name="20% - Акцент1 4" xfId="187"/>
    <cellStyle name="20% — акцент1 4" xfId="77"/>
    <cellStyle name="20% - Акцент1 4 2" xfId="608"/>
    <cellStyle name="20% — акцент1 4 2" xfId="515"/>
    <cellStyle name="20% - Акцент1 4 2 2" xfId="1313"/>
    <cellStyle name="20% — акцент1 4 2 2" xfId="1226"/>
    <cellStyle name="20% - Акцент1 4 3" xfId="472"/>
    <cellStyle name="20% — акцент1 4 3" xfId="730"/>
    <cellStyle name="20% - Акцент1 4 3 2" xfId="1190"/>
    <cellStyle name="20% — акцент1 4 3 2" xfId="1435"/>
    <cellStyle name="20% - Акцент1 4 4" xfId="827"/>
    <cellStyle name="20% — акцент1 4 4" xfId="873"/>
    <cellStyle name="20% - Акцент1 4 4 2" xfId="1532"/>
    <cellStyle name="20% — акцент1 4 4 2" xfId="1578"/>
    <cellStyle name="20% - Акцент1 4 5" xfId="679"/>
    <cellStyle name="20% — акцент1 4 5" xfId="588"/>
    <cellStyle name="20% - Акцент1 4 5 2" xfId="1384"/>
    <cellStyle name="20% — акцент1 4 5 2" xfId="1295"/>
    <cellStyle name="20% - Акцент1 4 6" xfId="1064"/>
    <cellStyle name="20% — акцент1 4 6" xfId="988"/>
    <cellStyle name="20% - Акцент1 5" xfId="949"/>
    <cellStyle name="20% — акцент1 5" xfId="90"/>
    <cellStyle name="20% — акцент1 5 2" xfId="528"/>
    <cellStyle name="20% — акцент1 5 2 2" xfId="1239"/>
    <cellStyle name="20% — акцент1 5 3" xfId="1001"/>
    <cellStyle name="20% — акцент1 6" xfId="103"/>
    <cellStyle name="20% — акцент1 6 2" xfId="541"/>
    <cellStyle name="20% — акцент1 6 2 2" xfId="1252"/>
    <cellStyle name="20% — акцент1 6 3" xfId="1014"/>
    <cellStyle name="20% — акцент1 7" xfId="461"/>
    <cellStyle name="20% — акцент1 7 2" xfId="1179"/>
    <cellStyle name="20% — акцент1 8" xfId="768"/>
    <cellStyle name="20% — акцент1 8 2" xfId="1473"/>
    <cellStyle name="20% — акцент1 9" xfId="883"/>
    <cellStyle name="20% — акцент1 9 2" xfId="1588"/>
    <cellStyle name="20% — акцент2" xfId="23" builtinId="34" customBuiltin="1"/>
    <cellStyle name="20% — акцент2 10" xfId="834"/>
    <cellStyle name="20% — акцент2 10 2" xfId="1539"/>
    <cellStyle name="20% — акцент2 11" xfId="936"/>
    <cellStyle name="20% — акцент2 11 2" xfId="1640"/>
    <cellStyle name="20% — акцент2 12" xfId="1657"/>
    <cellStyle name="20% - Акцент2 2" xfId="123"/>
    <cellStyle name="20% — акцент2 2" xfId="53"/>
    <cellStyle name="20% - Акцент2 2 2" xfId="561"/>
    <cellStyle name="20% — акцент2 2 2" xfId="490"/>
    <cellStyle name="20% - Акцент2 2 2 2" xfId="1272"/>
    <cellStyle name="20% — акцент2 2 2 2" xfId="1203"/>
    <cellStyle name="20% - Акцент2 2 3" xfId="784"/>
    <cellStyle name="20% — акцент2 2 3" xfId="655"/>
    <cellStyle name="20% - Акцент2 2 3 2" xfId="1489"/>
    <cellStyle name="20% — акцент2 2 3 2" xfId="1360"/>
    <cellStyle name="20% - Акцент2 2 4" xfId="901"/>
    <cellStyle name="20% — акцент2 2 4" xfId="795"/>
    <cellStyle name="20% - Акцент2 2 4 2" xfId="1606"/>
    <cellStyle name="20% — акцент2 2 4 2" xfId="1500"/>
    <cellStyle name="20% - Акцент2 2 5" xfId="625"/>
    <cellStyle name="20% — акцент2 2 5" xfId="927"/>
    <cellStyle name="20% - Акцент2 2 5 2" xfId="1330"/>
    <cellStyle name="20% — акцент2 2 5 2" xfId="1632"/>
    <cellStyle name="20% - Акцент2 2 6" xfId="1034"/>
    <cellStyle name="20% — акцент2 2 6" xfId="964"/>
    <cellStyle name="20% - Акцент2 3" xfId="121"/>
    <cellStyle name="20% — акцент2 3" xfId="66"/>
    <cellStyle name="20% - Акцент2 3 2" xfId="559"/>
    <cellStyle name="20% — акцент2 3 2" xfId="504"/>
    <cellStyle name="20% - Акцент2 3 2 2" xfId="1270"/>
    <cellStyle name="20% — акцент2 3 2 2" xfId="1215"/>
    <cellStyle name="20% - Акцент2 3 3" xfId="794"/>
    <cellStyle name="20% — акцент2 3 3" xfId="777"/>
    <cellStyle name="20% - Акцент2 3 3 2" xfId="1499"/>
    <cellStyle name="20% — акцент2 3 3 2" xfId="1482"/>
    <cellStyle name="20% - Акцент2 3 4" xfId="907"/>
    <cellStyle name="20% — акцент2 3 4" xfId="905"/>
    <cellStyle name="20% - Акцент2 3 4 2" xfId="1612"/>
    <cellStyle name="20% — акцент2 3 4 2" xfId="1610"/>
    <cellStyle name="20% - Акцент2 3 5" xfId="624"/>
    <cellStyle name="20% — акцент2 3 5" xfId="667"/>
    <cellStyle name="20% - Акцент2 3 5 2" xfId="1329"/>
    <cellStyle name="20% — акцент2 3 5 2" xfId="1372"/>
    <cellStyle name="20% - Акцент2 3 6" xfId="1032"/>
    <cellStyle name="20% — акцент2 3 6" xfId="977"/>
    <cellStyle name="20% - Акцент2 4" xfId="191"/>
    <cellStyle name="20% — акцент2 4" xfId="79"/>
    <cellStyle name="20% - Акцент2 4 2" xfId="612"/>
    <cellStyle name="20% — акцент2 4 2" xfId="517"/>
    <cellStyle name="20% - Акцент2 4 2 2" xfId="1317"/>
    <cellStyle name="20% — акцент2 4 2 2" xfId="1228"/>
    <cellStyle name="20% - Акцент2 4 3" xfId="460"/>
    <cellStyle name="20% — акцент2 4 3" xfId="722"/>
    <cellStyle name="20% - Акцент2 4 3 2" xfId="1178"/>
    <cellStyle name="20% — акцент2 4 3 2" xfId="1427"/>
    <cellStyle name="20% - Акцент2 4 4" xfId="880"/>
    <cellStyle name="20% — акцент2 4 4" xfId="866"/>
    <cellStyle name="20% - Акцент2 4 4 2" xfId="1585"/>
    <cellStyle name="20% — акцент2 4 4 2" xfId="1571"/>
    <cellStyle name="20% - Акцент2 4 5" xfId="593"/>
    <cellStyle name="20% — акцент2 4 5" xfId="619"/>
    <cellStyle name="20% - Акцент2 4 5 2" xfId="1299"/>
    <cellStyle name="20% — акцент2 4 5 2" xfId="1324"/>
    <cellStyle name="20% - Акцент2 4 6" xfId="1067"/>
    <cellStyle name="20% — акцент2 4 6" xfId="990"/>
    <cellStyle name="20% - Акцент2 5" xfId="951"/>
    <cellStyle name="20% — акцент2 5" xfId="92"/>
    <cellStyle name="20% — акцент2 5 2" xfId="530"/>
    <cellStyle name="20% — акцент2 5 2 2" xfId="1241"/>
    <cellStyle name="20% — акцент2 5 3" xfId="1003"/>
    <cellStyle name="20% — акцент2 6" xfId="105"/>
    <cellStyle name="20% — акцент2 6 2" xfId="543"/>
    <cellStyle name="20% — акцент2 6 2 2" xfId="1254"/>
    <cellStyle name="20% — акцент2 6 3" xfId="1016"/>
    <cellStyle name="20% — акцент2 7" xfId="464"/>
    <cellStyle name="20% — акцент2 7 2" xfId="1182"/>
    <cellStyle name="20% — акцент2 8" xfId="749"/>
    <cellStyle name="20% — акцент2 8 2" xfId="1454"/>
    <cellStyle name="20% — акцент2 9" xfId="874"/>
    <cellStyle name="20% — акцент2 9 2" xfId="1579"/>
    <cellStyle name="20% — акцент3" xfId="27" builtinId="38" customBuiltin="1"/>
    <cellStyle name="20% — акцент3 10" xfId="822"/>
    <cellStyle name="20% — акцент3 10 2" xfId="1527"/>
    <cellStyle name="20% — акцент3 11" xfId="938"/>
    <cellStyle name="20% — акцент3 11 2" xfId="1642"/>
    <cellStyle name="20% — акцент3 12" xfId="1659"/>
    <cellStyle name="20% - Акцент3 2" xfId="125"/>
    <cellStyle name="20% — акцент3 2" xfId="55"/>
    <cellStyle name="20% - Акцент3 2 2" xfId="563"/>
    <cellStyle name="20% — акцент3 2 2" xfId="492"/>
    <cellStyle name="20% - Акцент3 2 2 2" xfId="1274"/>
    <cellStyle name="20% — акцент3 2 2 2" xfId="1205"/>
    <cellStyle name="20% - Акцент3 2 3" xfId="776"/>
    <cellStyle name="20% — акцент3 2 3" xfId="649"/>
    <cellStyle name="20% - Акцент3 2 3 2" xfId="1481"/>
    <cellStyle name="20% — акцент3 2 3 2" xfId="1354"/>
    <cellStyle name="20% - Акцент3 2 4" xfId="894"/>
    <cellStyle name="20% — акцент3 2 4" xfId="721"/>
    <cellStyle name="20% - Акцент3 2 4 2" xfId="1599"/>
    <cellStyle name="20% — акцент3 2 4 2" xfId="1426"/>
    <cellStyle name="20% - Акцент3 2 5" xfId="817"/>
    <cellStyle name="20% — акцент3 2 5" xfId="926"/>
    <cellStyle name="20% - Акцент3 2 5 2" xfId="1522"/>
    <cellStyle name="20% — акцент3 2 5 2" xfId="1631"/>
    <cellStyle name="20% - Акцент3 2 6" xfId="1036"/>
    <cellStyle name="20% — акцент3 2 6" xfId="966"/>
    <cellStyle name="20% - Акцент3 3" xfId="179"/>
    <cellStyle name="20% — акцент3 3" xfId="68"/>
    <cellStyle name="20% - Акцент3 3 2" xfId="600"/>
    <cellStyle name="20% — акцент3 3 2" xfId="506"/>
    <cellStyle name="20% - Акцент3 3 2 2" xfId="1305"/>
    <cellStyle name="20% — акцент3 3 2 2" xfId="1217"/>
    <cellStyle name="20% - Акцент3 3 3" xfId="451"/>
    <cellStyle name="20% — акцент3 3 3" xfId="767"/>
    <cellStyle name="20% - Акцент3 3 3 2" xfId="1169"/>
    <cellStyle name="20% — акцент3 3 3 2" xfId="1472"/>
    <cellStyle name="20% - Акцент3 3 4" xfId="828"/>
    <cellStyle name="20% — акцент3 3 4" xfId="898"/>
    <cellStyle name="20% - Акцент3 3 4 2" xfId="1533"/>
    <cellStyle name="20% — акцент3 3 4 2" xfId="1603"/>
    <cellStyle name="20% - Акцент3 3 5" xfId="889"/>
    <cellStyle name="20% — акцент3 3 5" xfId="623"/>
    <cellStyle name="20% - Акцент3 3 5 2" xfId="1594"/>
    <cellStyle name="20% — акцент3 3 5 2" xfId="1328"/>
    <cellStyle name="20% - Акцент3 3 6" xfId="1056"/>
    <cellStyle name="20% — акцент3 3 6" xfId="979"/>
    <cellStyle name="20% - Акцент3 4" xfId="195"/>
    <cellStyle name="20% — акцент3 4" xfId="81"/>
    <cellStyle name="20% - Акцент3 4 2" xfId="616"/>
    <cellStyle name="20% — акцент3 4 2" xfId="519"/>
    <cellStyle name="20% - Акцент3 4 2 2" xfId="1321"/>
    <cellStyle name="20% — акцент3 4 2 2" xfId="1230"/>
    <cellStyle name="20% - Акцент3 4 3" xfId="480"/>
    <cellStyle name="20% — акцент3 4 3" xfId="713"/>
    <cellStyle name="20% - Акцент3 4 3 2" xfId="1197"/>
    <cellStyle name="20% — акцент3 4 3 2" xfId="1418"/>
    <cellStyle name="20% - Акцент3 4 4" xfId="867"/>
    <cellStyle name="20% — акцент3 4 4" xfId="861"/>
    <cellStyle name="20% - Акцент3 4 4 2" xfId="1572"/>
    <cellStyle name="20% — акцент3 4 4 2" xfId="1566"/>
    <cellStyle name="20% - Акцент3 4 5" xfId="579"/>
    <cellStyle name="20% — акцент3 4 5" xfId="823"/>
    <cellStyle name="20% - Акцент3 4 5 2" xfId="1290"/>
    <cellStyle name="20% — акцент3 4 5 2" xfId="1528"/>
    <cellStyle name="20% - Акцент3 4 6" xfId="1070"/>
    <cellStyle name="20% — акцент3 4 6" xfId="992"/>
    <cellStyle name="20% - Акцент3 5" xfId="953"/>
    <cellStyle name="20% — акцент3 5" xfId="94"/>
    <cellStyle name="20% — акцент3 5 2" xfId="532"/>
    <cellStyle name="20% — акцент3 5 2 2" xfId="1243"/>
    <cellStyle name="20% — акцент3 5 3" xfId="1005"/>
    <cellStyle name="20% — акцент3 6" xfId="107"/>
    <cellStyle name="20% — акцент3 6 2" xfId="545"/>
    <cellStyle name="20% — акцент3 6 2 2" xfId="1256"/>
    <cellStyle name="20% — акцент3 6 3" xfId="1018"/>
    <cellStyle name="20% — акцент3 7" xfId="467"/>
    <cellStyle name="20% — акцент3 7 2" xfId="1185"/>
    <cellStyle name="20% — акцент3 8" xfId="736"/>
    <cellStyle name="20% — акцент3 8 2" xfId="1441"/>
    <cellStyle name="20% — акцент3 9" xfId="862"/>
    <cellStyle name="20% — акцент3 9 2" xfId="1567"/>
    <cellStyle name="20% — акцент4" xfId="31" builtinId="42" customBuiltin="1"/>
    <cellStyle name="20% — акцент4 10" xfId="839"/>
    <cellStyle name="20% — акцент4 10 2" xfId="1544"/>
    <cellStyle name="20% — акцент4 11" xfId="940"/>
    <cellStyle name="20% — акцент4 11 2" xfId="1644"/>
    <cellStyle name="20% — акцент4 12" xfId="1661"/>
    <cellStyle name="20% - Акцент4 2" xfId="128"/>
    <cellStyle name="20% — акцент4 2" xfId="57"/>
    <cellStyle name="20% - Акцент4 2 2" xfId="565"/>
    <cellStyle name="20% — акцент4 2 2" xfId="494"/>
    <cellStyle name="20% - Акцент4 2 2 2" xfId="1276"/>
    <cellStyle name="20% — акцент4 2 2 2" xfId="1207"/>
    <cellStyle name="20% - Акцент4 2 3" xfId="762"/>
    <cellStyle name="20% — акцент4 2 3" xfId="818"/>
    <cellStyle name="20% - Акцент4 2 3 2" xfId="1467"/>
    <cellStyle name="20% — акцент4 2 3 2" xfId="1523"/>
    <cellStyle name="20% - Акцент4 2 4" xfId="583"/>
    <cellStyle name="20% — акцент4 2 4" xfId="626"/>
    <cellStyle name="20% - Акцент4 2 4 2" xfId="1292"/>
    <cellStyle name="20% — акцент4 2 4 2" xfId="1331"/>
    <cellStyle name="20% - Акцент4 2 5" xfId="617"/>
    <cellStyle name="20% — акцент4 2 5" xfId="924"/>
    <cellStyle name="20% - Акцент4 2 5 2" xfId="1322"/>
    <cellStyle name="20% — акцент4 2 5 2" xfId="1629"/>
    <cellStyle name="20% - Акцент4 2 6" xfId="1038"/>
    <cellStyle name="20% — акцент4 2 6" xfId="968"/>
    <cellStyle name="20% - Акцент4 3" xfId="181"/>
    <cellStyle name="20% — акцент4 3" xfId="70"/>
    <cellStyle name="20% - Акцент4 3 2" xfId="602"/>
    <cellStyle name="20% — акцент4 3 2" xfId="508"/>
    <cellStyle name="20% - Акцент4 3 2 2" xfId="1307"/>
    <cellStyle name="20% — акцент4 3 2 2" xfId="1219"/>
    <cellStyle name="20% - Акцент4 3 3" xfId="449"/>
    <cellStyle name="20% — акцент4 3 3" xfId="758"/>
    <cellStyle name="20% - Акцент4 3 3 2" xfId="1167"/>
    <cellStyle name="20% — акцент4 3 3 2" xfId="1463"/>
    <cellStyle name="20% - Акцент4 3 4" xfId="909"/>
    <cellStyle name="20% — акцент4 3 4" xfId="892"/>
    <cellStyle name="20% - Акцент4 3 4 2" xfId="1614"/>
    <cellStyle name="20% — акцент4 3 4 2" xfId="1597"/>
    <cellStyle name="20% - Акцент4 3 5" xfId="911"/>
    <cellStyle name="20% — акцент4 3 5" xfId="710"/>
    <cellStyle name="20% - Акцент4 3 5 2" xfId="1616"/>
    <cellStyle name="20% — акцент4 3 5 2" xfId="1415"/>
    <cellStyle name="20% - Акцент4 3 6" xfId="1058"/>
    <cellStyle name="20% — акцент4 3 6" xfId="981"/>
    <cellStyle name="20% - Акцент4 4" xfId="116"/>
    <cellStyle name="20% — акцент4 4" xfId="83"/>
    <cellStyle name="20% - Акцент4 4 2" xfId="554"/>
    <cellStyle name="20% — акцент4 4 2" xfId="521"/>
    <cellStyle name="20% - Акцент4 4 2 2" xfId="1265"/>
    <cellStyle name="20% — акцент4 4 2 2" xfId="1232"/>
    <cellStyle name="20% - Акцент4 4 3" xfId="810"/>
    <cellStyle name="20% — акцент4 4 3" xfId="706"/>
    <cellStyle name="20% - Акцент4 4 3 2" xfId="1515"/>
    <cellStyle name="20% — акцент4 4 3 2" xfId="1411"/>
    <cellStyle name="20% - Акцент4 4 4" xfId="831"/>
    <cellStyle name="20% — акцент4 4 4" xfId="858"/>
    <cellStyle name="20% - Акцент4 4 4 2" xfId="1536"/>
    <cellStyle name="20% — акцент4 4 4 2" xfId="1563"/>
    <cellStyle name="20% - Акцент4 4 5" xfId="917"/>
    <cellStyle name="20% — акцент4 4 5" xfId="621"/>
    <cellStyle name="20% - Акцент4 4 5 2" xfId="1622"/>
    <cellStyle name="20% — акцент4 4 5 2" xfId="1326"/>
    <cellStyle name="20% - Акцент4 4 6" xfId="1027"/>
    <cellStyle name="20% — акцент4 4 6" xfId="994"/>
    <cellStyle name="20% - Акцент4 5" xfId="955"/>
    <cellStyle name="20% — акцент4 5" xfId="96"/>
    <cellStyle name="20% — акцент4 5 2" xfId="534"/>
    <cellStyle name="20% — акцент4 5 2 2" xfId="1245"/>
    <cellStyle name="20% — акцент4 5 3" xfId="1007"/>
    <cellStyle name="20% — акцент4 6" xfId="109"/>
    <cellStyle name="20% — акцент4 6 2" xfId="547"/>
    <cellStyle name="20% — акцент4 6 2 2" xfId="1258"/>
    <cellStyle name="20% — акцент4 6 3" xfId="1020"/>
    <cellStyle name="20% — акцент4 7" xfId="470"/>
    <cellStyle name="20% — акцент4 7 2" xfId="1188"/>
    <cellStyle name="20% — акцент4 8" xfId="718"/>
    <cellStyle name="20% — акцент4 8 2" xfId="1423"/>
    <cellStyle name="20% — акцент4 9" xfId="820"/>
    <cellStyle name="20% — акцент4 9 2" xfId="1525"/>
    <cellStyle name="20% — акцент5" xfId="35" builtinId="46" customBuiltin="1"/>
    <cellStyle name="20% — акцент5 10" xfId="835"/>
    <cellStyle name="20% — акцент5 10 2" xfId="1540"/>
    <cellStyle name="20% — акцент5 11" xfId="942"/>
    <cellStyle name="20% — акцент5 11 2" xfId="1646"/>
    <cellStyle name="20% — акцент5 12" xfId="1663"/>
    <cellStyle name="20% - Акцент5 2" xfId="132"/>
    <cellStyle name="20% — акцент5 2" xfId="59"/>
    <cellStyle name="20% - Акцент5 2 2" xfId="569"/>
    <cellStyle name="20% — акцент5 2 2" xfId="496"/>
    <cellStyle name="20% - Акцент5 2 2 2" xfId="1280"/>
    <cellStyle name="20% — акцент5 2 2 2" xfId="1209"/>
    <cellStyle name="20% - Акцент5 2 3" xfId="747"/>
    <cellStyle name="20% — акцент5 2 3" xfId="811"/>
    <cellStyle name="20% - Акцент5 2 3 2" xfId="1452"/>
    <cellStyle name="20% — акцент5 2 3 2" xfId="1516"/>
    <cellStyle name="20% - Акцент5 2 4" xfId="876"/>
    <cellStyle name="20% — акцент5 2 4" xfId="735"/>
    <cellStyle name="20% - Акцент5 2 4 2" xfId="1581"/>
    <cellStyle name="20% — акцент5 2 4 2" xfId="1440"/>
    <cellStyle name="20% - Акцент5 2 5" xfId="877"/>
    <cellStyle name="20% — акцент5 2 5" xfId="922"/>
    <cellStyle name="20% - Акцент5 2 5 2" xfId="1582"/>
    <cellStyle name="20% — акцент5 2 5 2" xfId="1627"/>
    <cellStyle name="20% - Акцент5 2 6" xfId="1042"/>
    <cellStyle name="20% — акцент5 2 6" xfId="970"/>
    <cellStyle name="20% - Акцент5 3" xfId="183"/>
    <cellStyle name="20% — акцент5 3" xfId="72"/>
    <cellStyle name="20% - Акцент5 3 2" xfId="604"/>
    <cellStyle name="20% — акцент5 3 2" xfId="510"/>
    <cellStyle name="20% - Акцент5 3 2 2" xfId="1309"/>
    <cellStyle name="20% — акцент5 3 2 2" xfId="1221"/>
    <cellStyle name="20% - Акцент5 3 3" xfId="455"/>
    <cellStyle name="20% — акцент5 3 3" xfId="748"/>
    <cellStyle name="20% - Акцент5 3 3 2" xfId="1173"/>
    <cellStyle name="20% — акцент5 3 3 2" xfId="1453"/>
    <cellStyle name="20% - Акцент5 3 4" xfId="903"/>
    <cellStyle name="20% — акцент5 3 4" xfId="888"/>
    <cellStyle name="20% - Акцент5 3 4 2" xfId="1608"/>
    <cellStyle name="20% — акцент5 3 4 2" xfId="1593"/>
    <cellStyle name="20% - Акцент5 3 5" xfId="658"/>
    <cellStyle name="20% — акцент5 3 5" xfId="790"/>
    <cellStyle name="20% - Акцент5 3 5 2" xfId="1363"/>
    <cellStyle name="20% — акцент5 3 5 2" xfId="1495"/>
    <cellStyle name="20% - Акцент5 3 6" xfId="1060"/>
    <cellStyle name="20% — акцент5 3 6" xfId="983"/>
    <cellStyle name="20% - Акцент5 4" xfId="137"/>
    <cellStyle name="20% — акцент5 4" xfId="85"/>
    <cellStyle name="20% - Акцент5 4 2" xfId="574"/>
    <cellStyle name="20% — акцент5 4 2" xfId="523"/>
    <cellStyle name="20% - Акцент5 4 2 2" xfId="1285"/>
    <cellStyle name="20% — акцент5 4 2 2" xfId="1234"/>
    <cellStyle name="20% - Акцент5 4 3" xfId="725"/>
    <cellStyle name="20% — акцент5 4 3" xfId="599"/>
    <cellStyle name="20% - Акцент5 4 3 2" xfId="1430"/>
    <cellStyle name="20% — акцент5 4 3 2" xfId="1304"/>
    <cellStyle name="20% - Акцент5 4 4" xfId="860"/>
    <cellStyle name="20% — акцент5 4 4" xfId="855"/>
    <cellStyle name="20% - Акцент5 4 4 2" xfId="1565"/>
    <cellStyle name="20% — акцент5 4 4 2" xfId="1560"/>
    <cellStyle name="20% - Акцент5 4 5" xfId="812"/>
    <cellStyle name="20% — акцент5 4 5" xfId="854"/>
    <cellStyle name="20% - Акцент5 4 5 2" xfId="1517"/>
    <cellStyle name="20% — акцент5 4 5 2" xfId="1559"/>
    <cellStyle name="20% - Акцент5 4 6" xfId="1047"/>
    <cellStyle name="20% — акцент5 4 6" xfId="996"/>
    <cellStyle name="20% - Акцент5 5" xfId="957"/>
    <cellStyle name="20% — акцент5 5" xfId="98"/>
    <cellStyle name="20% — акцент5 5 2" xfId="536"/>
    <cellStyle name="20% — акцент5 5 2 2" xfId="1247"/>
    <cellStyle name="20% — акцент5 5 3" xfId="1009"/>
    <cellStyle name="20% — акцент5 6" xfId="111"/>
    <cellStyle name="20% — акцент5 6 2" xfId="549"/>
    <cellStyle name="20% — акцент5 6 2 2" xfId="1260"/>
    <cellStyle name="20% — акцент5 6 3" xfId="1022"/>
    <cellStyle name="20% — акцент5 7" xfId="473"/>
    <cellStyle name="20% — акцент5 7 2" xfId="1191"/>
    <cellStyle name="20% — акцент5 8" xfId="702"/>
    <cellStyle name="20% — акцент5 8 2" xfId="1407"/>
    <cellStyle name="20% — акцент5 9" xfId="847"/>
    <cellStyle name="20% — акцент5 9 2" xfId="1552"/>
    <cellStyle name="20% — акцент6" xfId="39" builtinId="50" customBuiltin="1"/>
    <cellStyle name="20% — акцент6 10" xfId="887"/>
    <cellStyle name="20% — акцент6 10 2" xfId="1592"/>
    <cellStyle name="20% — акцент6 11" xfId="944"/>
    <cellStyle name="20% — акцент6 11 2" xfId="1648"/>
    <cellStyle name="20% — акцент6 12" xfId="1665"/>
    <cellStyle name="20% - Акцент6 2" xfId="135"/>
    <cellStyle name="20% — акцент6 2" xfId="61"/>
    <cellStyle name="20% - Акцент6 2 2" xfId="572"/>
    <cellStyle name="20% — акцент6 2 2" xfId="498"/>
    <cellStyle name="20% - Акцент6 2 2 2" xfId="1283"/>
    <cellStyle name="20% — акцент6 2 2 2" xfId="1211"/>
    <cellStyle name="20% - Акцент6 2 3" xfId="734"/>
    <cellStyle name="20% — акцент6 2 3" xfId="803"/>
    <cellStyle name="20% - Акцент6 2 3 2" xfId="1439"/>
    <cellStyle name="20% — акцент6 2 3 2" xfId="1508"/>
    <cellStyle name="20% - Акцент6 2 4" xfId="865"/>
    <cellStyle name="20% — акцент6 2 4" xfId="638"/>
    <cellStyle name="20% - Акцент6 2 4 2" xfId="1570"/>
    <cellStyle name="20% — акцент6 2 4 2" xfId="1343"/>
    <cellStyle name="20% - Акцент6 2 5" xfId="808"/>
    <cellStyle name="20% — акцент6 2 5" xfId="920"/>
    <cellStyle name="20% - Акцент6 2 5 2" xfId="1513"/>
    <cellStyle name="20% — акцент6 2 5 2" xfId="1625"/>
    <cellStyle name="20% - Акцент6 2 6" xfId="1045"/>
    <cellStyle name="20% — акцент6 2 6" xfId="972"/>
    <cellStyle name="20% - Акцент6 3" xfId="185"/>
    <cellStyle name="20% — акцент6 3" xfId="74"/>
    <cellStyle name="20% - Акцент6 3 2" xfId="606"/>
    <cellStyle name="20% — акцент6 3 2" xfId="512"/>
    <cellStyle name="20% - Акцент6 3 2 2" xfId="1311"/>
    <cellStyle name="20% — акцент6 3 2 2" xfId="1223"/>
    <cellStyle name="20% - Акцент6 3 3" xfId="453"/>
    <cellStyle name="20% — акцент6 3 3" xfId="609"/>
    <cellStyle name="20% - Акцент6 3 3 2" xfId="1171"/>
    <cellStyle name="20% — акцент6 3 3 2" xfId="1314"/>
    <cellStyle name="20% - Акцент6 3 4" xfId="896"/>
    <cellStyle name="20% — акцент6 3 4" xfId="882"/>
    <cellStyle name="20% - Акцент6 3 4 2" xfId="1601"/>
    <cellStyle name="20% — акцент6 3 4 2" xfId="1587"/>
    <cellStyle name="20% - Акцент6 3 5" xfId="662"/>
    <cellStyle name="20% — акцент6 3 5" xfId="851"/>
    <cellStyle name="20% - Акцент6 3 5 2" xfId="1367"/>
    <cellStyle name="20% — акцент6 3 5 2" xfId="1556"/>
    <cellStyle name="20% - Акцент6 3 6" xfId="1062"/>
    <cellStyle name="20% — акцент6 3 6" xfId="985"/>
    <cellStyle name="20% - Акцент6 4" xfId="115"/>
    <cellStyle name="20% — акцент6 4" xfId="87"/>
    <cellStyle name="20% - Акцент6 4 2" xfId="553"/>
    <cellStyle name="20% — акцент6 4 2" xfId="525"/>
    <cellStyle name="20% - Акцент6 4 2 2" xfId="1264"/>
    <cellStyle name="20% — акцент6 4 2 2" xfId="1236"/>
    <cellStyle name="20% - Акцент6 4 3" xfId="814"/>
    <cellStyle name="20% — акцент6 4 3" xfId="587"/>
    <cellStyle name="20% - Акцент6 4 3 2" xfId="1519"/>
    <cellStyle name="20% — акцент6 4 3 2" xfId="1294"/>
    <cellStyle name="20% - Акцент6 4 4" xfId="833"/>
    <cellStyle name="20% — акцент6 4 4" xfId="850"/>
    <cellStyle name="20% - Акцент6 4 4 2" xfId="1538"/>
    <cellStyle name="20% — акцент6 4 4 2" xfId="1555"/>
    <cellStyle name="20% - Акцент6 4 5" xfId="919"/>
    <cellStyle name="20% — акцент6 4 5" xfId="844"/>
    <cellStyle name="20% - Акцент6 4 5 2" xfId="1624"/>
    <cellStyle name="20% — акцент6 4 5 2" xfId="1549"/>
    <cellStyle name="20% - Акцент6 4 6" xfId="1026"/>
    <cellStyle name="20% — акцент6 4 6" xfId="998"/>
    <cellStyle name="20% - Акцент6 5" xfId="959"/>
    <cellStyle name="20% — акцент6 5" xfId="100"/>
    <cellStyle name="20% — акцент6 5 2" xfId="538"/>
    <cellStyle name="20% — акцент6 5 2 2" xfId="1249"/>
    <cellStyle name="20% — акцент6 5 3" xfId="1011"/>
    <cellStyle name="20% — акцент6 6" xfId="113"/>
    <cellStyle name="20% — акцент6 6 2" xfId="551"/>
    <cellStyle name="20% — акцент6 6 2 2" xfId="1262"/>
    <cellStyle name="20% — акцент6 6 3" xfId="1024"/>
    <cellStyle name="20% — акцент6 7" xfId="476"/>
    <cellStyle name="20% — акцент6 7 2" xfId="1194"/>
    <cellStyle name="20% — акцент6 8" xfId="687"/>
    <cellStyle name="20% — акцент6 8 2" xfId="1392"/>
    <cellStyle name="20% — акцент6 9" xfId="843"/>
    <cellStyle name="20% — акцент6 9 2" xfId="1548"/>
    <cellStyle name="40% — акцент1" xfId="20" builtinId="31" customBuiltin="1"/>
    <cellStyle name="40% — акцент1 10" xfId="452"/>
    <cellStyle name="40% — акцент1 10 2" xfId="1170"/>
    <cellStyle name="40% — акцент1 11" xfId="935"/>
    <cellStyle name="40% — акцент1 11 2" xfId="1639"/>
    <cellStyle name="40% — акцент1 12" xfId="1656"/>
    <cellStyle name="40% - Акцент1 2" xfId="120"/>
    <cellStyle name="40% — акцент1 2" xfId="52"/>
    <cellStyle name="40% - Акцент1 2 2" xfId="558"/>
    <cellStyle name="40% — акцент1 2 2" xfId="489"/>
    <cellStyle name="40% - Акцент1 2 2 2" xfId="1269"/>
    <cellStyle name="40% — акцент1 2 2 2" xfId="1202"/>
    <cellStyle name="40% - Акцент1 2 3" xfId="648"/>
    <cellStyle name="40% — акцент1 2 3" xfId="659"/>
    <cellStyle name="40% - Акцент1 2 3 2" xfId="1353"/>
    <cellStyle name="40% — акцент1 2 3 2" xfId="1364"/>
    <cellStyle name="40% - Акцент1 2 4" xfId="910"/>
    <cellStyle name="40% — акцент1 2 4" xfId="620"/>
    <cellStyle name="40% - Акцент1 2 4 2" xfId="1615"/>
    <cellStyle name="40% — акцент1 2 4 2" xfId="1325"/>
    <cellStyle name="40% - Акцент1 2 5" xfId="890"/>
    <cellStyle name="40% — акцент1 2 5" xfId="928"/>
    <cellStyle name="40% - Акцент1 2 5 2" xfId="1595"/>
    <cellStyle name="40% — акцент1 2 5 2" xfId="1633"/>
    <cellStyle name="40% - Акцент1 2 6" xfId="1031"/>
    <cellStyle name="40% — акцент1 2 6" xfId="963"/>
    <cellStyle name="40% - Акцент1 3" xfId="130"/>
    <cellStyle name="40% — акцент1 3" xfId="65"/>
    <cellStyle name="40% - Акцент1 3 2" xfId="567"/>
    <cellStyle name="40% — акцент1 3 2" xfId="503"/>
    <cellStyle name="40% - Акцент1 3 2 2" xfId="1278"/>
    <cellStyle name="40% — акцент1 3 2 2" xfId="1214"/>
    <cellStyle name="40% - Акцент1 3 3" xfId="752"/>
    <cellStyle name="40% — акцент1 3 3" xfId="781"/>
    <cellStyle name="40% - Акцент1 3 3 2" xfId="1457"/>
    <cellStyle name="40% — акцент1 3 3 2" xfId="1486"/>
    <cellStyle name="40% - Акцент1 3 4" xfId="881"/>
    <cellStyle name="40% — акцент1 3 4" xfId="908"/>
    <cellStyle name="40% - Акцент1 3 4 2" xfId="1586"/>
    <cellStyle name="40% — акцент1 3 4 2" xfId="1613"/>
    <cellStyle name="40% - Акцент1 3 5" xfId="754"/>
    <cellStyle name="40% — акцент1 3 5" xfId="686"/>
    <cellStyle name="40% - Акцент1 3 5 2" xfId="1459"/>
    <cellStyle name="40% — акцент1 3 5 2" xfId="1391"/>
    <cellStyle name="40% - Акцент1 3 6" xfId="1040"/>
    <cellStyle name="40% — акцент1 3 6" xfId="976"/>
    <cellStyle name="40% - Акцент1 4" xfId="194"/>
    <cellStyle name="40% — акцент1 4" xfId="78"/>
    <cellStyle name="40% - Акцент1 4 2" xfId="615"/>
    <cellStyle name="40% — акцент1 4 2" xfId="516"/>
    <cellStyle name="40% - Акцент1 4 2 2" xfId="1320"/>
    <cellStyle name="40% — акцент1 4 2 2" xfId="1227"/>
    <cellStyle name="40% - Акцент1 4 3" xfId="596"/>
    <cellStyle name="40% — акцент1 4 3" xfId="726"/>
    <cellStyle name="40% - Акцент1 4 3 2" xfId="1302"/>
    <cellStyle name="40% — акцент1 4 3 2" xfId="1431"/>
    <cellStyle name="40% - Акцент1 4 4" xfId="871"/>
    <cellStyle name="40% — акцент1 4 4" xfId="869"/>
    <cellStyle name="40% - Акцент1 4 4 2" xfId="1576"/>
    <cellStyle name="40% — акцент1 4 4 2" xfId="1574"/>
    <cellStyle name="40% - Акцент1 4 5" xfId="459"/>
    <cellStyle name="40% — акцент1 4 5" xfId="589"/>
    <cellStyle name="40% - Акцент1 4 5 2" xfId="1177"/>
    <cellStyle name="40% — акцент1 4 5 2" xfId="1296"/>
    <cellStyle name="40% - Акцент1 4 6" xfId="1069"/>
    <cellStyle name="40% — акцент1 4 6" xfId="989"/>
    <cellStyle name="40% - Акцент1 5" xfId="950"/>
    <cellStyle name="40% — акцент1 5" xfId="91"/>
    <cellStyle name="40% — акцент1 5 2" xfId="529"/>
    <cellStyle name="40% — акцент1 5 2 2" xfId="1240"/>
    <cellStyle name="40% — акцент1 5 3" xfId="1002"/>
    <cellStyle name="40% — акцент1 6" xfId="104"/>
    <cellStyle name="40% — акцент1 6 2" xfId="542"/>
    <cellStyle name="40% — акцент1 6 2 2" xfId="1253"/>
    <cellStyle name="40% — акцент1 6 3" xfId="1015"/>
    <cellStyle name="40% — акцент1 7" xfId="462"/>
    <cellStyle name="40% — акцент1 7 2" xfId="1180"/>
    <cellStyle name="40% — акцент1 8" xfId="764"/>
    <cellStyle name="40% — акцент1 8 2" xfId="1469"/>
    <cellStyle name="40% — акцент1 9" xfId="821"/>
    <cellStyle name="40% — акцент1 9 2" xfId="1526"/>
    <cellStyle name="40% — акцент2" xfId="24" builtinId="35" customBuiltin="1"/>
    <cellStyle name="40% — акцент2 10" xfId="581"/>
    <cellStyle name="40% — акцент2 10 2" xfId="1291"/>
    <cellStyle name="40% — акцент2 11" xfId="937"/>
    <cellStyle name="40% — акцент2 11 2" xfId="1641"/>
    <cellStyle name="40% — акцент2 12" xfId="1658"/>
    <cellStyle name="40% - Акцент2 2" xfId="124"/>
    <cellStyle name="40% — акцент2 2" xfId="54"/>
    <cellStyle name="40% - Акцент2 2 2" xfId="562"/>
    <cellStyle name="40% — акцент2 2 2" xfId="491"/>
    <cellStyle name="40% - Акцент2 2 2 2" xfId="1273"/>
    <cellStyle name="40% — акцент2 2 2 2" xfId="1204"/>
    <cellStyle name="40% - Акцент2 2 3" xfId="780"/>
    <cellStyle name="40% — акцент2 2 3" xfId="652"/>
    <cellStyle name="40% - Акцент2 2 3 2" xfId="1485"/>
    <cellStyle name="40% — акцент2 2 3 2" xfId="1357"/>
    <cellStyle name="40% - Акцент2 2 4" xfId="897"/>
    <cellStyle name="40% — акцент2 2 4" xfId="466"/>
    <cellStyle name="40% - Акцент2 2 4 2" xfId="1602"/>
    <cellStyle name="40% — акцент2 2 4 2" xfId="1184"/>
    <cellStyle name="40% - Акцент2 2 5" xfId="668"/>
    <cellStyle name="40% — акцент2 2 5" xfId="845"/>
    <cellStyle name="40% - Акцент2 2 5 2" xfId="1373"/>
    <cellStyle name="40% — акцент2 2 5 2" xfId="1550"/>
    <cellStyle name="40% - Акцент2 2 6" xfId="1035"/>
    <cellStyle name="40% — акцент2 2 6" xfId="965"/>
    <cellStyle name="40% - Акцент2 3" xfId="177"/>
    <cellStyle name="40% — акцент2 3" xfId="67"/>
    <cellStyle name="40% - Акцент2 3 2" xfId="598"/>
    <cellStyle name="40% — акцент2 3 2" xfId="505"/>
    <cellStyle name="40% - Акцент2 3 2 2" xfId="1303"/>
    <cellStyle name="40% — акцент2 3 2 2" xfId="1216"/>
    <cellStyle name="40% - Акцент2 3 3" xfId="457"/>
    <cellStyle name="40% — акцент2 3 3" xfId="772"/>
    <cellStyle name="40% - Акцент2 3 3 2" xfId="1175"/>
    <cellStyle name="40% — акцент2 3 3 2" xfId="1477"/>
    <cellStyle name="40% - Акцент2 3 4" xfId="832"/>
    <cellStyle name="40% — акцент2 3 4" xfId="902"/>
    <cellStyle name="40% - Акцент2 3 4 2" xfId="1537"/>
    <cellStyle name="40% — акцент2 3 4 2" xfId="1607"/>
    <cellStyle name="40% - Акцент2 3 5" xfId="916"/>
    <cellStyle name="40% — акцент2 3 5" xfId="690"/>
    <cellStyle name="40% - Акцент2 3 5 2" xfId="1621"/>
    <cellStyle name="40% — акцент2 3 5 2" xfId="1395"/>
    <cellStyle name="40% - Акцент2 3 6" xfId="1055"/>
    <cellStyle name="40% — акцент2 3 6" xfId="978"/>
    <cellStyle name="40% - Акцент2 4" xfId="190"/>
    <cellStyle name="40% — акцент2 4" xfId="80"/>
    <cellStyle name="40% - Акцент2 4 2" xfId="611"/>
    <cellStyle name="40% — акцент2 4 2" xfId="518"/>
    <cellStyle name="40% - Акцент2 4 2 2" xfId="1316"/>
    <cellStyle name="40% — акцент2 4 2 2" xfId="1229"/>
    <cellStyle name="40% - Акцент2 4 3" xfId="463"/>
    <cellStyle name="40% — акцент2 4 3" xfId="717"/>
    <cellStyle name="40% - Акцент2 4 3 2" xfId="1181"/>
    <cellStyle name="40% — акцент2 4 3 2" xfId="1422"/>
    <cellStyle name="40% - Акцент2 4 4" xfId="884"/>
    <cellStyle name="40% — акцент2 4 4" xfId="864"/>
    <cellStyle name="40% - Акцент2 4 4 2" xfId="1589"/>
    <cellStyle name="40% — акцент2 4 4 2" xfId="1569"/>
    <cellStyle name="40% - Акцент2 4 5" xfId="838"/>
    <cellStyle name="40% — акцент2 4 5" xfId="478"/>
    <cellStyle name="40% - Акцент2 4 5 2" xfId="1543"/>
    <cellStyle name="40% — акцент2 4 5 2" xfId="1196"/>
    <cellStyle name="40% - Акцент2 4 6" xfId="1066"/>
    <cellStyle name="40% — акцент2 4 6" xfId="991"/>
    <cellStyle name="40% - Акцент2 5" xfId="952"/>
    <cellStyle name="40% — акцент2 5" xfId="93"/>
    <cellStyle name="40% — акцент2 5 2" xfId="531"/>
    <cellStyle name="40% — акцент2 5 2 2" xfId="1242"/>
    <cellStyle name="40% — акцент2 5 3" xfId="1004"/>
    <cellStyle name="40% — акцент2 6" xfId="106"/>
    <cellStyle name="40% — акцент2 6 2" xfId="544"/>
    <cellStyle name="40% — акцент2 6 2 2" xfId="1255"/>
    <cellStyle name="40% — акцент2 6 3" xfId="1017"/>
    <cellStyle name="40% — акцент2 7" xfId="465"/>
    <cellStyle name="40% — акцент2 7 2" xfId="1183"/>
    <cellStyle name="40% — акцент2 8" xfId="578"/>
    <cellStyle name="40% — акцент2 8 2" xfId="1289"/>
    <cellStyle name="40% — акцент2 9" xfId="870"/>
    <cellStyle name="40% — акцент2 9 2" xfId="1575"/>
    <cellStyle name="40% — акцент3" xfId="28" builtinId="39" customBuiltin="1"/>
    <cellStyle name="40% — акцент3 10" xfId="824"/>
    <cellStyle name="40% — акцент3 10 2" xfId="1529"/>
    <cellStyle name="40% — акцент3 11" xfId="939"/>
    <cellStyle name="40% — акцент3 11 2" xfId="1643"/>
    <cellStyle name="40% — акцент3 12" xfId="1660"/>
    <cellStyle name="40% - Акцент3 2" xfId="126"/>
    <cellStyle name="40% — акцент3 2" xfId="56"/>
    <cellStyle name="40% - Акцент3 2 2" xfId="564"/>
    <cellStyle name="40% — акцент3 2 2" xfId="493"/>
    <cellStyle name="40% - Акцент3 2 2 2" xfId="1275"/>
    <cellStyle name="40% — акцент3 2 2 2" xfId="1206"/>
    <cellStyle name="40% - Акцент3 2 3" xfId="771"/>
    <cellStyle name="40% — акцент3 2 3" xfId="645"/>
    <cellStyle name="40% - Акцент3 2 3 2" xfId="1476"/>
    <cellStyle name="40% — акцент3 2 3 2" xfId="1350"/>
    <cellStyle name="40% - Акцент3 2 4" xfId="891"/>
    <cellStyle name="40% — акцент3 2 4" xfId="802"/>
    <cellStyle name="40% - Акцент3 2 4 2" xfId="1596"/>
    <cellStyle name="40% — акцент3 2 4 2" xfId="1507"/>
    <cellStyle name="40% - Акцент3 2 5" xfId="694"/>
    <cellStyle name="40% — акцент3 2 5" xfId="925"/>
    <cellStyle name="40% - Акцент3 2 5 2" xfId="1399"/>
    <cellStyle name="40% — акцент3 2 5 2" xfId="1630"/>
    <cellStyle name="40% - Акцент3 2 6" xfId="1037"/>
    <cellStyle name="40% — акцент3 2 6" xfId="967"/>
    <cellStyle name="40% - Акцент3 3" xfId="180"/>
    <cellStyle name="40% — акцент3 3" xfId="69"/>
    <cellStyle name="40% - Акцент3 3 2" xfId="601"/>
    <cellStyle name="40% — акцент3 3 2" xfId="507"/>
    <cellStyle name="40% - Акцент3 3 2 2" xfId="1306"/>
    <cellStyle name="40% — акцент3 3 2 2" xfId="1218"/>
    <cellStyle name="40% - Акцент3 3 3" xfId="450"/>
    <cellStyle name="40% — акцент3 3 3" xfId="763"/>
    <cellStyle name="40% - Акцент3 3 3 2" xfId="1168"/>
    <cellStyle name="40% — акцент3 3 3 2" xfId="1468"/>
    <cellStyle name="40% - Акцент3 3 4" xfId="618"/>
    <cellStyle name="40% — акцент3 3 4" xfId="895"/>
    <cellStyle name="40% - Акцент3 3 4 2" xfId="1323"/>
    <cellStyle name="40% — акцент3 3 4 2" xfId="1600"/>
    <cellStyle name="40% - Акцент3 3 5" xfId="914"/>
    <cellStyle name="40% — акцент3 3 5" xfId="627"/>
    <cellStyle name="40% - Акцент3 3 5 2" xfId="1619"/>
    <cellStyle name="40% — акцент3 3 5 2" xfId="1332"/>
    <cellStyle name="40% - Акцент3 3 6" xfId="1057"/>
    <cellStyle name="40% — акцент3 3 6" xfId="980"/>
    <cellStyle name="40% - Акцент3 4" xfId="193"/>
    <cellStyle name="40% — акцент3 4" xfId="82"/>
    <cellStyle name="40% - Акцент3 4 2" xfId="614"/>
    <cellStyle name="40% — акцент3 4 2" xfId="520"/>
    <cellStyle name="40% - Акцент3 4 2 2" xfId="1319"/>
    <cellStyle name="40% — акцент3 4 2 2" xfId="1231"/>
    <cellStyle name="40% - Акцент3 4 3" xfId="482"/>
    <cellStyle name="40% — акцент3 4 3" xfId="709"/>
    <cellStyle name="40% - Акцент3 4 3 2" xfId="1198"/>
    <cellStyle name="40% — акцент3 4 3 2" xfId="1414"/>
    <cellStyle name="40% - Акцент3 4 4" xfId="875"/>
    <cellStyle name="40% — акцент3 4 4" xfId="705"/>
    <cellStyle name="40% - Акцент3 4 4 2" xfId="1580"/>
    <cellStyle name="40% — акцент3 4 4 2" xfId="1410"/>
    <cellStyle name="40% - Акцент3 4 5" xfId="804"/>
    <cellStyle name="40% — акцент3 4 5" xfId="825"/>
    <cellStyle name="40% - Акцент3 4 5 2" xfId="1509"/>
    <cellStyle name="40% — акцент3 4 5 2" xfId="1530"/>
    <cellStyle name="40% - Акцент3 4 6" xfId="1068"/>
    <cellStyle name="40% — акцент3 4 6" xfId="993"/>
    <cellStyle name="40% - Акцент3 5" xfId="954"/>
    <cellStyle name="40% — акцент3 5" xfId="95"/>
    <cellStyle name="40% — акцент3 5 2" xfId="533"/>
    <cellStyle name="40% — акцент3 5 2 2" xfId="1244"/>
    <cellStyle name="40% — акцент3 5 3" xfId="1006"/>
    <cellStyle name="40% — акцент3 6" xfId="108"/>
    <cellStyle name="40% — акцент3 6 2" xfId="546"/>
    <cellStyle name="40% — акцент3 6 2 2" xfId="1257"/>
    <cellStyle name="40% — акцент3 6 3" xfId="1019"/>
    <cellStyle name="40% — акцент3 7" xfId="468"/>
    <cellStyle name="40% — акцент3 7 2" xfId="1186"/>
    <cellStyle name="40% — акцент3 8" xfId="731"/>
    <cellStyle name="40% — акцент3 8 2" xfId="1436"/>
    <cellStyle name="40% — акцент3 9" xfId="859"/>
    <cellStyle name="40% — акцент3 9 2" xfId="1564"/>
    <cellStyle name="40% — акцент4" xfId="32" builtinId="43" customBuiltin="1"/>
    <cellStyle name="40% — акцент4 10" xfId="842"/>
    <cellStyle name="40% — акцент4 10 2" xfId="1547"/>
    <cellStyle name="40% — акцент4 11" xfId="941"/>
    <cellStyle name="40% — акцент4 11 2" xfId="1645"/>
    <cellStyle name="40% — акцент4 12" xfId="1662"/>
    <cellStyle name="40% - Акцент4 2" xfId="129"/>
    <cellStyle name="40% — акцент4 2" xfId="58"/>
    <cellStyle name="40% - Акцент4 2 2" xfId="566"/>
    <cellStyle name="40% — акцент4 2 2" xfId="495"/>
    <cellStyle name="40% - Акцент4 2 2 2" xfId="1277"/>
    <cellStyle name="40% — акцент4 2 2 2" xfId="1208"/>
    <cellStyle name="40% - Акцент4 2 3" xfId="757"/>
    <cellStyle name="40% — акцент4 2 3" xfId="815"/>
    <cellStyle name="40% - Акцент4 2 3 2" xfId="1462"/>
    <cellStyle name="40% — акцент4 2 3 2" xfId="1520"/>
    <cellStyle name="40% - Акцент4 2 4" xfId="885"/>
    <cellStyle name="40% — акцент4 2 4" xfId="697"/>
    <cellStyle name="40% - Акцент4 2 4 2" xfId="1590"/>
    <cellStyle name="40% — акцент4 2 4 2" xfId="1402"/>
    <cellStyle name="40% - Акцент4 2 5" xfId="669"/>
    <cellStyle name="40% — акцент4 2 5" xfId="923"/>
    <cellStyle name="40% - Акцент4 2 5 2" xfId="1374"/>
    <cellStyle name="40% — акцент4 2 5 2" xfId="1628"/>
    <cellStyle name="40% - Акцент4 2 6" xfId="1039"/>
    <cellStyle name="40% — акцент4 2 6" xfId="969"/>
    <cellStyle name="40% - Акцент4 3" xfId="182"/>
    <cellStyle name="40% — акцент4 3" xfId="71"/>
    <cellStyle name="40% - Акцент4 3 2" xfId="603"/>
    <cellStyle name="40% — акцент4 3 2" xfId="509"/>
    <cellStyle name="40% - Акцент4 3 2 2" xfId="1308"/>
    <cellStyle name="40% — акцент4 3 2 2" xfId="1220"/>
    <cellStyle name="40% - Акцент4 3 3" xfId="448"/>
    <cellStyle name="40% — акцент4 3 3" xfId="753"/>
    <cellStyle name="40% - Акцент4 3 3 2" xfId="1166"/>
    <cellStyle name="40% — акцент4 3 3 2" xfId="1458"/>
    <cellStyle name="40% - Акцент4 3 4" xfId="906"/>
    <cellStyle name="40% — акцент4 3 4" xfId="693"/>
    <cellStyle name="40% - Акцент4 3 4 2" xfId="1611"/>
    <cellStyle name="40% — акцент4 3 4 2" xfId="1398"/>
    <cellStyle name="40% - Акцент4 3 5" xfId="678"/>
    <cellStyle name="40% — акцент4 3 5" xfId="677"/>
    <cellStyle name="40% - Акцент4 3 5 2" xfId="1383"/>
    <cellStyle name="40% — акцент4 3 5 2" xfId="1382"/>
    <cellStyle name="40% - Акцент4 3 6" xfId="1059"/>
    <cellStyle name="40% — акцент4 3 6" xfId="982"/>
    <cellStyle name="40% - Акцент4 4" xfId="131"/>
    <cellStyle name="40% — акцент4 4" xfId="84"/>
    <cellStyle name="40% - Акцент4 4 2" xfId="568"/>
    <cellStyle name="40% — акцент4 4 2" xfId="522"/>
    <cellStyle name="40% - Акцент4 4 2 2" xfId="1279"/>
    <cellStyle name="40% — акцент4 4 2 2" xfId="1233"/>
    <cellStyle name="40% - Акцент4 4 3" xfId="644"/>
    <cellStyle name="40% — акцент4 4 3" xfId="701"/>
    <cellStyle name="40% - Акцент4 4 3 2" xfId="1349"/>
    <cellStyle name="40% — акцент4 4 3 2" xfId="1406"/>
    <cellStyle name="40% - Акцент4 4 4" xfId="878"/>
    <cellStyle name="40% — акцент4 4 4" xfId="856"/>
    <cellStyle name="40% - Акцент4 4 4 2" xfId="1583"/>
    <cellStyle name="40% — акцент4 4 4 2" xfId="1561"/>
    <cellStyle name="40% - Акцент4 4 5" xfId="830"/>
    <cellStyle name="40% — акцент4 4 5" xfId="836"/>
    <cellStyle name="40% - Акцент4 4 5 2" xfId="1535"/>
    <cellStyle name="40% — акцент4 4 5 2" xfId="1541"/>
    <cellStyle name="40% - Акцент4 4 6" xfId="1041"/>
    <cellStyle name="40% — акцент4 4 6" xfId="995"/>
    <cellStyle name="40% - Акцент4 5" xfId="956"/>
    <cellStyle name="40% — акцент4 5" xfId="97"/>
    <cellStyle name="40% — акцент4 5 2" xfId="535"/>
    <cellStyle name="40% — акцент4 5 2 2" xfId="1246"/>
    <cellStyle name="40% — акцент4 5 3" xfId="1008"/>
    <cellStyle name="40% — акцент4 6" xfId="110"/>
    <cellStyle name="40% — акцент4 6 2" xfId="548"/>
    <cellStyle name="40% — акцент4 6 2 2" xfId="1259"/>
    <cellStyle name="40% — акцент4 6 3" xfId="1021"/>
    <cellStyle name="40% — акцент4 7" xfId="471"/>
    <cellStyle name="40% — акцент4 7 2" xfId="1189"/>
    <cellStyle name="40% — акцент4 8" xfId="714"/>
    <cellStyle name="40% — акцент4 8 2" xfId="1419"/>
    <cellStyle name="40% — акцент4 9" xfId="853"/>
    <cellStyle name="40% — акцент4 9 2" xfId="1558"/>
    <cellStyle name="40% — акцент5" xfId="36" builtinId="47" customBuiltin="1"/>
    <cellStyle name="40% — акцент5 10" xfId="899"/>
    <cellStyle name="40% — акцент5 10 2" xfId="1604"/>
    <cellStyle name="40% — акцент5 11" xfId="943"/>
    <cellStyle name="40% — акцент5 11 2" xfId="1647"/>
    <cellStyle name="40% — акцент5 12" xfId="1664"/>
    <cellStyle name="40% - Акцент5 2" xfId="133"/>
    <cellStyle name="40% — акцент5 2" xfId="60"/>
    <cellStyle name="40% - Акцент5 2 2" xfId="570"/>
    <cellStyle name="40% — акцент5 2 2" xfId="497"/>
    <cellStyle name="40% - Акцент5 2 2 2" xfId="1281"/>
    <cellStyle name="40% — акцент5 2 2 2" xfId="1210"/>
    <cellStyle name="40% - Акцент5 2 3" xfId="743"/>
    <cellStyle name="40% — акцент5 2 3" xfId="807"/>
    <cellStyle name="40% - Акцент5 2 3 2" xfId="1448"/>
    <cellStyle name="40% — акцент5 2 3 2" xfId="1512"/>
    <cellStyle name="40% - Акцент5 2 4" xfId="872"/>
    <cellStyle name="40% — акцент5 2 4" xfId="633"/>
    <cellStyle name="40% - Акцент5 2 4 2" xfId="1577"/>
    <cellStyle name="40% — акцент5 2 4 2" xfId="1338"/>
    <cellStyle name="40% - Акцент5 2 5" xfId="837"/>
    <cellStyle name="40% — акцент5 2 5" xfId="921"/>
    <cellStyle name="40% - Акцент5 2 5 2" xfId="1542"/>
    <cellStyle name="40% — акцент5 2 5 2" xfId="1626"/>
    <cellStyle name="40% - Акцент5 2 6" xfId="1043"/>
    <cellStyle name="40% — акцент5 2 6" xfId="971"/>
    <cellStyle name="40% - Акцент5 3" xfId="184"/>
    <cellStyle name="40% — акцент5 3" xfId="73"/>
    <cellStyle name="40% - Акцент5 3 2" xfId="605"/>
    <cellStyle name="40% — акцент5 3 2" xfId="511"/>
    <cellStyle name="40% - Акцент5 3 2 2" xfId="1310"/>
    <cellStyle name="40% — акцент5 3 2 2" xfId="1222"/>
    <cellStyle name="40% - Акцент5 3 3" xfId="454"/>
    <cellStyle name="40% — акцент5 3 3" xfId="744"/>
    <cellStyle name="40% - Акцент5 3 3 2" xfId="1172"/>
    <cellStyle name="40% — акцент5 3 3 2" xfId="1449"/>
    <cellStyle name="40% - Акцент5 3 4" xfId="900"/>
    <cellStyle name="40% — акцент5 3 4" xfId="886"/>
    <cellStyle name="40% - Акцент5 3 4 2" xfId="1605"/>
    <cellStyle name="40% — акцент5 3 4 2" xfId="1591"/>
    <cellStyle name="40% - Акцент5 3 5" xfId="682"/>
    <cellStyle name="40% — акцент5 3 5" xfId="622"/>
    <cellStyle name="40% - Акцент5 3 5 2" xfId="1387"/>
    <cellStyle name="40% — акцент5 3 5 2" xfId="1327"/>
    <cellStyle name="40% - Акцент5 3 6" xfId="1061"/>
    <cellStyle name="40% — акцент5 3 6" xfId="984"/>
    <cellStyle name="40% - Акцент5 4" xfId="117"/>
    <cellStyle name="40% — акцент5 4" xfId="86"/>
    <cellStyle name="40% - Акцент5 4 2" xfId="555"/>
    <cellStyle name="40% — акцент5 4 2" xfId="524"/>
    <cellStyle name="40% - Акцент5 4 2 2" xfId="1266"/>
    <cellStyle name="40% — акцент5 4 2 2" xfId="1235"/>
    <cellStyle name="40% - Акцент5 4 3" xfId="806"/>
    <cellStyle name="40% — акцент5 4 3" xfId="613"/>
    <cellStyle name="40% - Акцент5 4 3 2" xfId="1511"/>
    <cellStyle name="40% — акцент5 4 3 2" xfId="1318"/>
    <cellStyle name="40% - Акцент5 4 4" xfId="829"/>
    <cellStyle name="40% — акцент5 4 4" xfId="852"/>
    <cellStyle name="40% - Акцент5 4 4 2" xfId="1534"/>
    <cellStyle name="40% — акцент5 4 4 2" xfId="1557"/>
    <cellStyle name="40% - Акцент5 4 5" xfId="915"/>
    <cellStyle name="40% — акцент5 4 5" xfId="840"/>
    <cellStyle name="40% - Акцент5 4 5 2" xfId="1620"/>
    <cellStyle name="40% — акцент5 4 5 2" xfId="1545"/>
    <cellStyle name="40% - Акцент5 4 6" xfId="1028"/>
    <cellStyle name="40% — акцент5 4 6" xfId="997"/>
    <cellStyle name="40% - Акцент5 5" xfId="958"/>
    <cellStyle name="40% — акцент5 5" xfId="99"/>
    <cellStyle name="40% — акцент5 5 2" xfId="537"/>
    <cellStyle name="40% — акцент5 5 2 2" xfId="1248"/>
    <cellStyle name="40% — акцент5 5 3" xfId="1010"/>
    <cellStyle name="40% — акцент5 6" xfId="112"/>
    <cellStyle name="40% — акцент5 6 2" xfId="550"/>
    <cellStyle name="40% — акцент5 6 2 2" xfId="1261"/>
    <cellStyle name="40% — акцент5 6 3" xfId="1023"/>
    <cellStyle name="40% — акцент5 7" xfId="474"/>
    <cellStyle name="40% — акцент5 7 2" xfId="1192"/>
    <cellStyle name="40% — акцент5 8" xfId="698"/>
    <cellStyle name="40% — акцент5 8 2" xfId="1403"/>
    <cellStyle name="40% — акцент5 9" xfId="846"/>
    <cellStyle name="40% — акцент5 9 2" xfId="1551"/>
    <cellStyle name="40% — акцент6" xfId="40" builtinId="51" customBuiltin="1"/>
    <cellStyle name="40% — акцент6 10" xfId="857"/>
    <cellStyle name="40% — акцент6 10 2" xfId="1562"/>
    <cellStyle name="40% — акцент6 11" xfId="945"/>
    <cellStyle name="40% — акцент6 11 2" xfId="1649"/>
    <cellStyle name="40% — акцент6 12" xfId="1666"/>
    <cellStyle name="40% - Акцент6 2" xfId="136"/>
    <cellStyle name="40% — акцент6 2" xfId="62"/>
    <cellStyle name="40% - Акцент6 2 2" xfId="573"/>
    <cellStyle name="40% — акцент6 2 2" xfId="499"/>
    <cellStyle name="40% - Акцент6 2 2 2" xfId="1284"/>
    <cellStyle name="40% — акцент6 2 2 2" xfId="1212"/>
    <cellStyle name="40% - Акцент6 2 3" xfId="729"/>
    <cellStyle name="40% — акцент6 2 3" xfId="799"/>
    <cellStyle name="40% - Акцент6 2 3 2" xfId="1434"/>
    <cellStyle name="40% — акцент6 2 3 2" xfId="1504"/>
    <cellStyle name="40% - Акцент6 2 4" xfId="863"/>
    <cellStyle name="40% — акцент6 2 4" xfId="786"/>
    <cellStyle name="40% - Акцент6 2 4 2" xfId="1568"/>
    <cellStyle name="40% — акцент6 2 4 2" xfId="1491"/>
    <cellStyle name="40% - Акцент6 2 5" xfId="456"/>
    <cellStyle name="40% — акцент6 2 5" xfId="918"/>
    <cellStyle name="40% - Акцент6 2 5 2" xfId="1174"/>
    <cellStyle name="40% — акцент6 2 5 2" xfId="1623"/>
    <cellStyle name="40% - Акцент6 2 6" xfId="1046"/>
    <cellStyle name="40% — акцент6 2 6" xfId="973"/>
    <cellStyle name="40% - Акцент6 3" xfId="186"/>
    <cellStyle name="40% — акцент6 3" xfId="75"/>
    <cellStyle name="40% - Акцент6 3 2" xfId="607"/>
    <cellStyle name="40% — акцент6 3 2" xfId="513"/>
    <cellStyle name="40% - Акцент6 3 2 2" xfId="1312"/>
    <cellStyle name="40% — акцент6 3 2 2" xfId="1224"/>
    <cellStyle name="40% - Акцент6 3 3" xfId="475"/>
    <cellStyle name="40% — акцент6 3 3" xfId="740"/>
    <cellStyle name="40% - Акцент6 3 3 2" xfId="1193"/>
    <cellStyle name="40% — акцент6 3 3 2" xfId="1445"/>
    <cellStyle name="40% - Акцент6 3 4" xfId="893"/>
    <cellStyle name="40% — акцент6 3 4" xfId="879"/>
    <cellStyle name="40% - Акцент6 3 4 2" xfId="1598"/>
    <cellStyle name="40% — акцент6 3 4 2" xfId="1584"/>
    <cellStyle name="40% - Акцент6 3 5" xfId="759"/>
    <cellStyle name="40% — акцент6 3 5" xfId="773"/>
    <cellStyle name="40% - Акцент6 3 5 2" xfId="1464"/>
    <cellStyle name="40% — акцент6 3 5 2" xfId="1478"/>
    <cellStyle name="40% - Акцент6 3 6" xfId="1063"/>
    <cellStyle name="40% — акцент6 3 6" xfId="986"/>
    <cellStyle name="40% - Акцент6 4" xfId="122"/>
    <cellStyle name="40% — акцент6 4" xfId="88"/>
    <cellStyle name="40% - Акцент6 4 2" xfId="560"/>
    <cellStyle name="40% — акцент6 4 2" xfId="526"/>
    <cellStyle name="40% - Акцент6 4 2 2" xfId="1271"/>
    <cellStyle name="40% — акцент6 4 2 2" xfId="1237"/>
    <cellStyle name="40% - Акцент6 4 3" xfId="789"/>
    <cellStyle name="40% — акцент6 4 3" xfId="576"/>
    <cellStyle name="40% - Акцент6 4 3 2" xfId="1494"/>
    <cellStyle name="40% — акцент6 4 3 2" xfId="1287"/>
    <cellStyle name="40% - Акцент6 4 4" xfId="904"/>
    <cellStyle name="40% — акцент6 4 4" xfId="848"/>
    <cellStyle name="40% - Акцент6 4 4 2" xfId="1609"/>
    <cellStyle name="40% — акцент6 4 4 2" xfId="1553"/>
    <cellStyle name="40% - Акцент6 4 5" xfId="663"/>
    <cellStyle name="40% — акцент6 4 5" xfId="849"/>
    <cellStyle name="40% - Акцент6 4 5 2" xfId="1368"/>
    <cellStyle name="40% — акцент6 4 5 2" xfId="1554"/>
    <cellStyle name="40% - Акцент6 4 6" xfId="1033"/>
    <cellStyle name="40% — акцент6 4 6" xfId="999"/>
    <cellStyle name="40% - Акцент6 5" xfId="960"/>
    <cellStyle name="40% — акцент6 5" xfId="101"/>
    <cellStyle name="40% — акцент6 5 2" xfId="539"/>
    <cellStyle name="40% — акцент6 5 2 2" xfId="1250"/>
    <cellStyle name="40% — акцент6 5 3" xfId="1012"/>
    <cellStyle name="40% — акцент6 6" xfId="114"/>
    <cellStyle name="40% — акцент6 6 2" xfId="552"/>
    <cellStyle name="40% — акцент6 6 2 2" xfId="1263"/>
    <cellStyle name="40% — акцент6 6 3" xfId="1025"/>
    <cellStyle name="40% — акцент6 7" xfId="477"/>
    <cellStyle name="40% — акцент6 7 2" xfId="1195"/>
    <cellStyle name="40% — акцент6 8" xfId="683"/>
    <cellStyle name="40% — акцент6 8 2" xfId="1388"/>
    <cellStyle name="40% — акцент6 9" xfId="841"/>
    <cellStyle name="40% — акцент6 9 2" xfId="1546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Comma [0]_irl tel sep5" xfId="148"/>
    <cellStyle name="Comma_irl tel sep5" xfId="149"/>
    <cellStyle name="Currency [0]_irl tel sep5" xfId="150"/>
    <cellStyle name="Currency_irl tel sep5" xfId="151"/>
    <cellStyle name="Excel Built-in Normal" xfId="43"/>
    <cellStyle name="Excel Built-in Normal 2" xfId="140"/>
    <cellStyle name="Excel Built-in Normal 3" xfId="171"/>
    <cellStyle name="Heading" xfId="44"/>
    <cellStyle name="Heading 2" xfId="172"/>
    <cellStyle name="Heading1" xfId="45"/>
    <cellStyle name="Heading1 2" xfId="173"/>
    <cellStyle name="Normal_ASUS" xfId="152"/>
    <cellStyle name="normбlnм_laroux" xfId="153"/>
    <cellStyle name="Result" xfId="46"/>
    <cellStyle name="Result 2" xfId="174"/>
    <cellStyle name="Result2" xfId="47"/>
    <cellStyle name="Result2 2" xfId="175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 customBuiltin="1"/>
    <cellStyle name="Обычный 10" xfId="166"/>
    <cellStyle name="Обычный 11" xfId="167"/>
    <cellStyle name="Обычный 11 2" xfId="594"/>
    <cellStyle name="Обычный 11 2 2" xfId="1300"/>
    <cellStyle name="Обычный 11 3" xfId="1053"/>
    <cellStyle name="Обычный 12" xfId="168"/>
    <cellStyle name="Обычный 12 2" xfId="595"/>
    <cellStyle name="Обычный 12 2 2" xfId="1301"/>
    <cellStyle name="Обычный 12 3" xfId="1054"/>
    <cellStyle name="Обычный 13" xfId="170"/>
    <cellStyle name="Обычный 14" xfId="196"/>
    <cellStyle name="Обычный 15" xfId="127"/>
    <cellStyle name="Обычный 16" xfId="198"/>
    <cellStyle name="Обычный 17" xfId="199"/>
    <cellStyle name="Обычный 18" xfId="200"/>
    <cellStyle name="Обычный 19" xfId="201"/>
    <cellStyle name="Обычный 2" xfId="42"/>
    <cellStyle name="Обычный 2 10" xfId="227"/>
    <cellStyle name="Обычный 2 10 2" xfId="634"/>
    <cellStyle name="Обычный 2 10 2 2" xfId="1339"/>
    <cellStyle name="Обычный 2 10 3" xfId="1075"/>
    <cellStyle name="Обычный 2 11" xfId="230"/>
    <cellStyle name="Обычный 2 11 2" xfId="636"/>
    <cellStyle name="Обычный 2 11 2 2" xfId="1341"/>
    <cellStyle name="Обычный 2 11 3" xfId="1077"/>
    <cellStyle name="Обычный 2 12" xfId="235"/>
    <cellStyle name="Обычный 2 12 2" xfId="641"/>
    <cellStyle name="Обычный 2 12 2 2" xfId="1346"/>
    <cellStyle name="Обычный 2 12 3" xfId="1081"/>
    <cellStyle name="Обычный 2 13" xfId="234"/>
    <cellStyle name="Обычный 2 13 2" xfId="640"/>
    <cellStyle name="Обычный 2 13 2 2" xfId="1345"/>
    <cellStyle name="Обычный 2 13 3" xfId="1080"/>
    <cellStyle name="Обычный 2 14" xfId="236"/>
    <cellStyle name="Обычный 2 14 2" xfId="642"/>
    <cellStyle name="Обычный 2 14 2 2" xfId="1347"/>
    <cellStyle name="Обычный 2 14 3" xfId="1082"/>
    <cellStyle name="Обычный 2 15" xfId="233"/>
    <cellStyle name="Обычный 2 15 2" xfId="639"/>
    <cellStyle name="Обычный 2 15 2 2" xfId="1344"/>
    <cellStyle name="Обычный 2 15 3" xfId="1079"/>
    <cellStyle name="Обычный 2 16" xfId="237"/>
    <cellStyle name="Обычный 2 16 2" xfId="643"/>
    <cellStyle name="Обычный 2 16 2 2" xfId="1348"/>
    <cellStyle name="Обычный 2 16 3" xfId="1083"/>
    <cellStyle name="Обычный 2 17" xfId="242"/>
    <cellStyle name="Обычный 2 17 2" xfId="647"/>
    <cellStyle name="Обычный 2 17 2 2" xfId="1352"/>
    <cellStyle name="Обычный 2 17 3" xfId="1085"/>
    <cellStyle name="Обычный 2 18" xfId="247"/>
    <cellStyle name="Обычный 2 18 2" xfId="651"/>
    <cellStyle name="Обычный 2 18 2 2" xfId="1356"/>
    <cellStyle name="Обычный 2 18 3" xfId="1087"/>
    <cellStyle name="Обычный 2 19" xfId="252"/>
    <cellStyle name="Обычный 2 19 2" xfId="654"/>
    <cellStyle name="Обычный 2 19 2 2" xfId="1359"/>
    <cellStyle name="Обычный 2 19 3" xfId="1089"/>
    <cellStyle name="Обычный 2 2" xfId="155"/>
    <cellStyle name="Обычный 2 2 2" xfId="585"/>
    <cellStyle name="Обычный 2 2 3" xfId="486"/>
    <cellStyle name="Обычный 2 20" xfId="257"/>
    <cellStyle name="Обычный 2 20 2" xfId="657"/>
    <cellStyle name="Обычный 2 20 2 2" xfId="1362"/>
    <cellStyle name="Обычный 2 20 3" xfId="1091"/>
    <cellStyle name="Обычный 2 21" xfId="262"/>
    <cellStyle name="Обычный 2 21 2" xfId="661"/>
    <cellStyle name="Обычный 2 21 2 2" xfId="1366"/>
    <cellStyle name="Обычный 2 21 3" xfId="1093"/>
    <cellStyle name="Обычный 2 22" xfId="267"/>
    <cellStyle name="Обычный 2 22 2" xfId="666"/>
    <cellStyle name="Обычный 2 22 2 2" xfId="1371"/>
    <cellStyle name="Обычный 2 22 3" xfId="1095"/>
    <cellStyle name="Обычный 2 23" xfId="272"/>
    <cellStyle name="Обычный 2 23 2" xfId="671"/>
    <cellStyle name="Обычный 2 23 2 2" xfId="1376"/>
    <cellStyle name="Обычный 2 23 3" xfId="1097"/>
    <cellStyle name="Обычный 2 24" xfId="277"/>
    <cellStyle name="Обычный 2 24 2" xfId="674"/>
    <cellStyle name="Обычный 2 24 2 2" xfId="1379"/>
    <cellStyle name="Обычный 2 24 3" xfId="1099"/>
    <cellStyle name="Обычный 2 25" xfId="282"/>
    <cellStyle name="Обычный 2 25 2" xfId="676"/>
    <cellStyle name="Обычный 2 25 2 2" xfId="1381"/>
    <cellStyle name="Обычный 2 25 3" xfId="1101"/>
    <cellStyle name="Обычный 2 26" xfId="287"/>
    <cellStyle name="Обычный 2 26 2" xfId="681"/>
    <cellStyle name="Обычный 2 26 2 2" xfId="1386"/>
    <cellStyle name="Обычный 2 26 3" xfId="1103"/>
    <cellStyle name="Обычный 2 27" xfId="292"/>
    <cellStyle name="Обычный 2 27 2" xfId="685"/>
    <cellStyle name="Обычный 2 27 2 2" xfId="1390"/>
    <cellStyle name="Обычный 2 27 3" xfId="1105"/>
    <cellStyle name="Обычный 2 28" xfId="297"/>
    <cellStyle name="Обычный 2 28 2" xfId="689"/>
    <cellStyle name="Обычный 2 28 2 2" xfId="1394"/>
    <cellStyle name="Обычный 2 28 3" xfId="1107"/>
    <cellStyle name="Обычный 2 29" xfId="302"/>
    <cellStyle name="Обычный 2 29 2" xfId="692"/>
    <cellStyle name="Обычный 2 29 2 2" xfId="1397"/>
    <cellStyle name="Обычный 2 29 3" xfId="1109"/>
    <cellStyle name="Обычный 2 3" xfId="156"/>
    <cellStyle name="Обычный 2 3 2" xfId="586"/>
    <cellStyle name="Обычный 2 3 3" xfId="484"/>
    <cellStyle name="Обычный 2 30" xfId="307"/>
    <cellStyle name="Обычный 2 30 2" xfId="696"/>
    <cellStyle name="Обычный 2 30 2 2" xfId="1401"/>
    <cellStyle name="Обычный 2 30 3" xfId="1111"/>
    <cellStyle name="Обычный 2 31" xfId="312"/>
    <cellStyle name="Обычный 2 31 2" xfId="700"/>
    <cellStyle name="Обычный 2 31 2 2" xfId="1405"/>
    <cellStyle name="Обычный 2 31 3" xfId="1113"/>
    <cellStyle name="Обычный 2 32" xfId="317"/>
    <cellStyle name="Обычный 2 32 2" xfId="704"/>
    <cellStyle name="Обычный 2 32 2 2" xfId="1409"/>
    <cellStyle name="Обычный 2 32 3" xfId="1115"/>
    <cellStyle name="Обычный 2 33" xfId="322"/>
    <cellStyle name="Обычный 2 33 2" xfId="708"/>
    <cellStyle name="Обычный 2 33 2 2" xfId="1413"/>
    <cellStyle name="Обычный 2 33 3" xfId="1117"/>
    <cellStyle name="Обычный 2 34" xfId="327"/>
    <cellStyle name="Обычный 2 34 2" xfId="712"/>
    <cellStyle name="Обычный 2 34 2 2" xfId="1417"/>
    <cellStyle name="Обычный 2 34 3" xfId="1119"/>
    <cellStyle name="Обычный 2 35" xfId="332"/>
    <cellStyle name="Обычный 2 35 2" xfId="716"/>
    <cellStyle name="Обычный 2 35 2 2" xfId="1421"/>
    <cellStyle name="Обычный 2 35 3" xfId="1121"/>
    <cellStyle name="Обычный 2 36" xfId="337"/>
    <cellStyle name="Обычный 2 36 2" xfId="720"/>
    <cellStyle name="Обычный 2 36 2 2" xfId="1425"/>
    <cellStyle name="Обычный 2 36 3" xfId="1123"/>
    <cellStyle name="Обычный 2 37" xfId="342"/>
    <cellStyle name="Обычный 2 37 2" xfId="724"/>
    <cellStyle name="Обычный 2 37 2 2" xfId="1429"/>
    <cellStyle name="Обычный 2 37 3" xfId="1125"/>
    <cellStyle name="Обычный 2 38" xfId="347"/>
    <cellStyle name="Обычный 2 38 2" xfId="728"/>
    <cellStyle name="Обычный 2 38 2 2" xfId="1433"/>
    <cellStyle name="Обычный 2 38 3" xfId="1127"/>
    <cellStyle name="Обычный 2 39" xfId="352"/>
    <cellStyle name="Обычный 2 39 2" xfId="733"/>
    <cellStyle name="Обычный 2 39 2 2" xfId="1438"/>
    <cellStyle name="Обычный 2 39 3" xfId="1129"/>
    <cellStyle name="Обычный 2 4" xfId="157"/>
    <cellStyle name="Обычный 2 40" xfId="357"/>
    <cellStyle name="Обычный 2 40 2" xfId="738"/>
    <cellStyle name="Обычный 2 40 2 2" xfId="1443"/>
    <cellStyle name="Обычный 2 40 3" xfId="1131"/>
    <cellStyle name="Обычный 2 41" xfId="362"/>
    <cellStyle name="Обычный 2 41 2" xfId="742"/>
    <cellStyle name="Обычный 2 41 2 2" xfId="1447"/>
    <cellStyle name="Обычный 2 41 3" xfId="1133"/>
    <cellStyle name="Обычный 2 42" xfId="367"/>
    <cellStyle name="Обычный 2 42 2" xfId="746"/>
    <cellStyle name="Обычный 2 42 2 2" xfId="1451"/>
    <cellStyle name="Обычный 2 42 3" xfId="1135"/>
    <cellStyle name="Обычный 2 43" xfId="372"/>
    <cellStyle name="Обычный 2 43 2" xfId="751"/>
    <cellStyle name="Обычный 2 43 2 2" xfId="1456"/>
    <cellStyle name="Обычный 2 43 3" xfId="1137"/>
    <cellStyle name="Обычный 2 44" xfId="377"/>
    <cellStyle name="Обычный 2 44 2" xfId="756"/>
    <cellStyle name="Обычный 2 44 2 2" xfId="1461"/>
    <cellStyle name="Обычный 2 44 3" xfId="1139"/>
    <cellStyle name="Обычный 2 45" xfId="382"/>
    <cellStyle name="Обычный 2 45 2" xfId="761"/>
    <cellStyle name="Обычный 2 45 2 2" xfId="1466"/>
    <cellStyle name="Обычный 2 45 3" xfId="1141"/>
    <cellStyle name="Обычный 2 46" xfId="387"/>
    <cellStyle name="Обычный 2 46 2" xfId="766"/>
    <cellStyle name="Обычный 2 46 2 2" xfId="1471"/>
    <cellStyle name="Обычный 2 46 3" xfId="1143"/>
    <cellStyle name="Обычный 2 47" xfId="392"/>
    <cellStyle name="Обычный 2 47 2" xfId="770"/>
    <cellStyle name="Обычный 2 47 2 2" xfId="1475"/>
    <cellStyle name="Обычный 2 47 3" xfId="1145"/>
    <cellStyle name="Обычный 2 48" xfId="397"/>
    <cellStyle name="Обычный 2 48 2" xfId="775"/>
    <cellStyle name="Обычный 2 48 2 2" xfId="1480"/>
    <cellStyle name="Обычный 2 48 3" xfId="1147"/>
    <cellStyle name="Обычный 2 49" xfId="402"/>
    <cellStyle name="Обычный 2 49 2" xfId="779"/>
    <cellStyle name="Обычный 2 49 2 2" xfId="1484"/>
    <cellStyle name="Обычный 2 49 3" xfId="1149"/>
    <cellStyle name="Обычный 2 5" xfId="158"/>
    <cellStyle name="Обычный 2 50" xfId="407"/>
    <cellStyle name="Обычный 2 50 2" xfId="783"/>
    <cellStyle name="Обычный 2 50 2 2" xfId="1488"/>
    <cellStyle name="Обычный 2 50 3" xfId="1151"/>
    <cellStyle name="Обычный 2 51" xfId="412"/>
    <cellStyle name="Обычный 2 51 2" xfId="788"/>
    <cellStyle name="Обычный 2 51 2 2" xfId="1493"/>
    <cellStyle name="Обычный 2 51 3" xfId="1153"/>
    <cellStyle name="Обычный 2 52" xfId="417"/>
    <cellStyle name="Обычный 2 52 2" xfId="793"/>
    <cellStyle name="Обычный 2 52 2 2" xfId="1498"/>
    <cellStyle name="Обычный 2 52 3" xfId="1155"/>
    <cellStyle name="Обычный 2 53" xfId="422"/>
    <cellStyle name="Обычный 2 53 2" xfId="797"/>
    <cellStyle name="Обычный 2 53 2 2" xfId="1502"/>
    <cellStyle name="Обычный 2 53 3" xfId="1157"/>
    <cellStyle name="Обычный 2 54" xfId="427"/>
    <cellStyle name="Обычный 2 54 2" xfId="801"/>
    <cellStyle name="Обычный 2 54 2 2" xfId="1506"/>
    <cellStyle name="Обычный 2 54 3" xfId="1159"/>
    <cellStyle name="Обычный 2 55" xfId="479"/>
    <cellStyle name="Обычный 2 56" xfId="930"/>
    <cellStyle name="Обычный 2 56 2" xfId="1635"/>
    <cellStyle name="Обычный 2 6" xfId="154"/>
    <cellStyle name="Обычный 2 6 2" xfId="584"/>
    <cellStyle name="Обычный 2 6 2 2" xfId="1293"/>
    <cellStyle name="Обычный 2 6 3" xfId="1050"/>
    <cellStyle name="Обычный 2 7" xfId="169"/>
    <cellStyle name="Обычный 2 8" xfId="221"/>
    <cellStyle name="Обычный 2 8 2" xfId="628"/>
    <cellStyle name="Обычный 2 8 2 2" xfId="1333"/>
    <cellStyle name="Обычный 2 8 3" xfId="1071"/>
    <cellStyle name="Обычный 2 9" xfId="224"/>
    <cellStyle name="Обычный 2 9 2" xfId="631"/>
    <cellStyle name="Обычный 2 9 2 2" xfId="1336"/>
    <cellStyle name="Обычный 2 9 3" xfId="1073"/>
    <cellStyle name="Обычный 20" xfId="202"/>
    <cellStyle name="Обычный 21" xfId="203"/>
    <cellStyle name="Обычный 22" xfId="204"/>
    <cellStyle name="Обычный 23" xfId="205"/>
    <cellStyle name="Обычный 24" xfId="206"/>
    <cellStyle name="Обычный 25" xfId="207"/>
    <cellStyle name="Обычный 26" xfId="208"/>
    <cellStyle name="Обычный 27" xfId="209"/>
    <cellStyle name="Обычный 28" xfId="210"/>
    <cellStyle name="Обычный 29" xfId="211"/>
    <cellStyle name="Обычный 3" xfId="48"/>
    <cellStyle name="Обычный 3 10" xfId="273"/>
    <cellStyle name="Обычный 3 11" xfId="278"/>
    <cellStyle name="Обычный 3 12" xfId="283"/>
    <cellStyle name="Обычный 3 13" xfId="288"/>
    <cellStyle name="Обычный 3 14" xfId="293"/>
    <cellStyle name="Обычный 3 15" xfId="298"/>
    <cellStyle name="Обычный 3 16" xfId="303"/>
    <cellStyle name="Обычный 3 17" xfId="308"/>
    <cellStyle name="Обычный 3 18" xfId="313"/>
    <cellStyle name="Обычный 3 19" xfId="318"/>
    <cellStyle name="Обычный 3 2" xfId="159"/>
    <cellStyle name="Обычный 3 20" xfId="323"/>
    <cellStyle name="Обычный 3 21" xfId="328"/>
    <cellStyle name="Обычный 3 22" xfId="333"/>
    <cellStyle name="Обычный 3 23" xfId="338"/>
    <cellStyle name="Обычный 3 24" xfId="343"/>
    <cellStyle name="Обычный 3 25" xfId="348"/>
    <cellStyle name="Обычный 3 26" xfId="353"/>
    <cellStyle name="Обычный 3 27" xfId="358"/>
    <cellStyle name="Обычный 3 28" xfId="363"/>
    <cellStyle name="Обычный 3 29" xfId="368"/>
    <cellStyle name="Обычный 3 3" xfId="238"/>
    <cellStyle name="Обычный 3 30" xfId="373"/>
    <cellStyle name="Обычный 3 31" xfId="378"/>
    <cellStyle name="Обычный 3 32" xfId="383"/>
    <cellStyle name="Обычный 3 33" xfId="388"/>
    <cellStyle name="Обычный 3 34" xfId="393"/>
    <cellStyle name="Обычный 3 35" xfId="398"/>
    <cellStyle name="Обычный 3 36" xfId="403"/>
    <cellStyle name="Обычный 3 37" xfId="408"/>
    <cellStyle name="Обычный 3 38" xfId="413"/>
    <cellStyle name="Обычный 3 39" xfId="418"/>
    <cellStyle name="Обычный 3 4" xfId="243"/>
    <cellStyle name="Обычный 3 40" xfId="423"/>
    <cellStyle name="Обычный 3 41" xfId="428"/>
    <cellStyle name="Обычный 3 42" xfId="432"/>
    <cellStyle name="Обычный 3 43" xfId="436"/>
    <cellStyle name="Обычный 3 44" xfId="440"/>
    <cellStyle name="Обычный 3 45" xfId="444"/>
    <cellStyle name="Обычный 3 46" xfId="501"/>
    <cellStyle name="Обычный 3 47" xfId="483"/>
    <cellStyle name="Обычный 3 5" xfId="248"/>
    <cellStyle name="Обычный 3 6" xfId="253"/>
    <cellStyle name="Обычный 3 7" xfId="258"/>
    <cellStyle name="Обычный 3 8" xfId="263"/>
    <cellStyle name="Обычный 3 9" xfId="268"/>
    <cellStyle name="Обычный 30" xfId="212"/>
    <cellStyle name="Обычный 31" xfId="213"/>
    <cellStyle name="Обычный 32" xfId="214"/>
    <cellStyle name="Обычный 33" xfId="215"/>
    <cellStyle name="Обычный 34" xfId="216"/>
    <cellStyle name="Обычный 35" xfId="217"/>
    <cellStyle name="Обычный 36" xfId="218"/>
    <cellStyle name="Обычный 37" xfId="219"/>
    <cellStyle name="Обычный 38" xfId="220"/>
    <cellStyle name="Обычный 39" xfId="500"/>
    <cellStyle name="Обычный 4" xfId="49"/>
    <cellStyle name="Обычный 4 10" xfId="264"/>
    <cellStyle name="Обычный 4 11" xfId="269"/>
    <cellStyle name="Обычный 4 12" xfId="274"/>
    <cellStyle name="Обычный 4 13" xfId="279"/>
    <cellStyle name="Обычный 4 14" xfId="284"/>
    <cellStyle name="Обычный 4 15" xfId="289"/>
    <cellStyle name="Обычный 4 16" xfId="294"/>
    <cellStyle name="Обычный 4 17" xfId="299"/>
    <cellStyle name="Обычный 4 18" xfId="304"/>
    <cellStyle name="Обычный 4 19" xfId="309"/>
    <cellStyle name="Обычный 4 2" xfId="139"/>
    <cellStyle name="Обычный 4 2 2" xfId="160"/>
    <cellStyle name="Обычный 4 2 3" xfId="192"/>
    <cellStyle name="Обычный 4 2 4" xfId="178"/>
    <cellStyle name="Обычный 4 20" xfId="314"/>
    <cellStyle name="Обычный 4 21" xfId="319"/>
    <cellStyle name="Обычный 4 22" xfId="324"/>
    <cellStyle name="Обычный 4 23" xfId="329"/>
    <cellStyle name="Обычный 4 24" xfId="334"/>
    <cellStyle name="Обычный 4 25" xfId="339"/>
    <cellStyle name="Обычный 4 26" xfId="344"/>
    <cellStyle name="Обычный 4 27" xfId="349"/>
    <cellStyle name="Обычный 4 28" xfId="354"/>
    <cellStyle name="Обычный 4 29" xfId="359"/>
    <cellStyle name="Обычный 4 3" xfId="188"/>
    <cellStyle name="Обычный 4 30" xfId="364"/>
    <cellStyle name="Обычный 4 31" xfId="369"/>
    <cellStyle name="Обычный 4 32" xfId="374"/>
    <cellStyle name="Обычный 4 33" xfId="379"/>
    <cellStyle name="Обычный 4 34" xfId="384"/>
    <cellStyle name="Обычный 4 35" xfId="389"/>
    <cellStyle name="Обычный 4 36" xfId="394"/>
    <cellStyle name="Обычный 4 37" xfId="399"/>
    <cellStyle name="Обычный 4 38" xfId="404"/>
    <cellStyle name="Обычный 4 39" xfId="409"/>
    <cellStyle name="Обычный 4 4" xfId="197"/>
    <cellStyle name="Обычный 4 40" xfId="414"/>
    <cellStyle name="Обычный 4 41" xfId="419"/>
    <cellStyle name="Обычный 4 42" xfId="424"/>
    <cellStyle name="Обычный 4 43" xfId="429"/>
    <cellStyle name="Обычный 4 44" xfId="433"/>
    <cellStyle name="Обычный 4 45" xfId="437"/>
    <cellStyle name="Обычный 4 46" xfId="441"/>
    <cellStyle name="Обычный 4 47" xfId="445"/>
    <cellStyle name="Обычный 4 5" xfId="239"/>
    <cellStyle name="Обычный 4 6" xfId="244"/>
    <cellStyle name="Обычный 4 7" xfId="249"/>
    <cellStyle name="Обычный 4 8" xfId="254"/>
    <cellStyle name="Обычный 4 9" xfId="259"/>
    <cellStyle name="Обычный 40" xfId="223"/>
    <cellStyle name="Обычный 41" xfId="226"/>
    <cellStyle name="Обычный 42" xfId="229"/>
    <cellStyle name="Обычный 43" xfId="232"/>
    <cellStyle name="Обычный 44" xfId="240"/>
    <cellStyle name="Обычный 45" xfId="245"/>
    <cellStyle name="Обычный 46" xfId="250"/>
    <cellStyle name="Обычный 47" xfId="255"/>
    <cellStyle name="Обычный 48" xfId="260"/>
    <cellStyle name="Обычный 49" xfId="265"/>
    <cellStyle name="Обычный 5" xfId="141"/>
    <cellStyle name="Обычный 50" xfId="270"/>
    <cellStyle name="Обычный 51" xfId="275"/>
    <cellStyle name="Обычный 52" xfId="280"/>
    <cellStyle name="Обычный 53" xfId="285"/>
    <cellStyle name="Обычный 54" xfId="290"/>
    <cellStyle name="Обычный 55" xfId="295"/>
    <cellStyle name="Обычный 56" xfId="300"/>
    <cellStyle name="Обычный 57" xfId="305"/>
    <cellStyle name="Обычный 58" xfId="310"/>
    <cellStyle name="Обычный 59" xfId="315"/>
    <cellStyle name="Обычный 6" xfId="142"/>
    <cellStyle name="Обычный 6 2" xfId="577"/>
    <cellStyle name="Обычный 6 2 2" xfId="1288"/>
    <cellStyle name="Обычный 6 3" xfId="1049"/>
    <cellStyle name="Обычный 60" xfId="320"/>
    <cellStyle name="Обычный 61" xfId="325"/>
    <cellStyle name="Обычный 62" xfId="330"/>
    <cellStyle name="Обычный 63" xfId="335"/>
    <cellStyle name="Обычный 64" xfId="340"/>
    <cellStyle name="Обычный 65" xfId="345"/>
    <cellStyle name="Обычный 66" xfId="350"/>
    <cellStyle name="Обычный 67" xfId="355"/>
    <cellStyle name="Обычный 68" xfId="360"/>
    <cellStyle name="Обычный 69" xfId="365"/>
    <cellStyle name="Обычный 7" xfId="143"/>
    <cellStyle name="Обычный 70" xfId="370"/>
    <cellStyle name="Обычный 71" xfId="375"/>
    <cellStyle name="Обычный 72" xfId="380"/>
    <cellStyle name="Обычный 73" xfId="385"/>
    <cellStyle name="Обычный 74" xfId="390"/>
    <cellStyle name="Обычный 75" xfId="395"/>
    <cellStyle name="Обычный 76" xfId="400"/>
    <cellStyle name="Обычный 77" xfId="405"/>
    <cellStyle name="Обычный 78" xfId="410"/>
    <cellStyle name="Обычный 79" xfId="415"/>
    <cellStyle name="Обычный 8" xfId="146"/>
    <cellStyle name="Обычный 80" xfId="420"/>
    <cellStyle name="Обычный 81" xfId="425"/>
    <cellStyle name="Обычный 82" xfId="430"/>
    <cellStyle name="Обычный 83" xfId="434"/>
    <cellStyle name="Обычный 84" xfId="438"/>
    <cellStyle name="Обычный 85" xfId="442"/>
    <cellStyle name="Обычный 86" xfId="481"/>
    <cellStyle name="Обычный 87" xfId="447"/>
    <cellStyle name="Обычный 87 2" xfId="1165"/>
    <cellStyle name="Обычный 88" xfId="946"/>
    <cellStyle name="Обычный 88 2" xfId="1650"/>
    <cellStyle name="Обычный 89" xfId="947"/>
    <cellStyle name="Обычный 9" xfId="164"/>
    <cellStyle name="Обычный 9 2" xfId="591"/>
    <cellStyle name="Обычный 9 2 2" xfId="1298"/>
    <cellStyle name="Обычный 9 3" xfId="1052"/>
    <cellStyle name="Обычный 90" xfId="1651"/>
    <cellStyle name="Обычный 91" xfId="1652"/>
    <cellStyle name="Обычный 92" xfId="1653"/>
    <cellStyle name="Плохой" xfId="7" builtinId="27" customBuiltin="1"/>
    <cellStyle name="Пояснение" xfId="16" builtinId="53" customBuiltin="1"/>
    <cellStyle name="Примечание" xfId="15" builtinId="10" customBuiltin="1"/>
    <cellStyle name="Примечание 10" xfId="458"/>
    <cellStyle name="Примечание 10 2" xfId="1176"/>
    <cellStyle name="Примечание 11" xfId="933"/>
    <cellStyle name="Примечание 11 2" xfId="1637"/>
    <cellStyle name="Примечание 12" xfId="948"/>
    <cellStyle name="Примечание 13" xfId="1654"/>
    <cellStyle name="Примечание 2" xfId="50"/>
    <cellStyle name="Примечание 2 2" xfId="485"/>
    <cellStyle name="Примечание 2 2 2" xfId="1199"/>
    <cellStyle name="Примечание 2 3" xfId="961"/>
    <cellStyle name="Примечание 3" xfId="63"/>
    <cellStyle name="Примечание 3 2" xfId="487"/>
    <cellStyle name="Примечание 3 2 2" xfId="1200"/>
    <cellStyle name="Примечание 3 3" xfId="974"/>
    <cellStyle name="Примечание 4" xfId="76"/>
    <cellStyle name="Примечание 4 2" xfId="514"/>
    <cellStyle name="Примечание 4 2 2" xfId="1225"/>
    <cellStyle name="Примечание 4 3" xfId="987"/>
    <cellStyle name="Примечание 5" xfId="89"/>
    <cellStyle name="Примечание 5 2" xfId="527"/>
    <cellStyle name="Примечание 5 2 2" xfId="1238"/>
    <cellStyle name="Примечание 5 3" xfId="1000"/>
    <cellStyle name="Примечание 6" xfId="102"/>
    <cellStyle name="Примечание 6 2" xfId="540"/>
    <cellStyle name="Примечание 6 2 2" xfId="1251"/>
    <cellStyle name="Примечание 6 3" xfId="1013"/>
    <cellStyle name="Примечание 7" xfId="118"/>
    <cellStyle name="Примечание 7 2" xfId="556"/>
    <cellStyle name="Примечание 7 2 2" xfId="1267"/>
    <cellStyle name="Примечание 7 3" xfId="1029"/>
    <cellStyle name="Примечание 8" xfId="138"/>
    <cellStyle name="Примечание 8 2" xfId="575"/>
    <cellStyle name="Примечание 8 2 2" xfId="1286"/>
    <cellStyle name="Примечание 8 3" xfId="1048"/>
    <cellStyle name="Примечание 9" xfId="189"/>
    <cellStyle name="Примечание 9 2" xfId="610"/>
    <cellStyle name="Примечание 9 2 2" xfId="1315"/>
    <cellStyle name="Примечание 9 3" xfId="1065"/>
    <cellStyle name="Связанная ячейка" xfId="12" builtinId="24" customBuiltin="1"/>
    <cellStyle name="Стиль 1" xfId="161"/>
    <cellStyle name="Текст предупреждения" xfId="14" builtinId="11" customBuiltin="1"/>
    <cellStyle name="Тысячи [0]_PR_KOMPL" xfId="162"/>
    <cellStyle name="Финансовый 2" xfId="144"/>
    <cellStyle name="Финансовый 2 10" xfId="256"/>
    <cellStyle name="Финансовый 2 10 2" xfId="656"/>
    <cellStyle name="Финансовый 2 10 2 2" xfId="1361"/>
    <cellStyle name="Финансовый 2 10 3" xfId="1090"/>
    <cellStyle name="Финансовый 2 11" xfId="261"/>
    <cellStyle name="Финансовый 2 11 2" xfId="660"/>
    <cellStyle name="Финансовый 2 11 2 2" xfId="1365"/>
    <cellStyle name="Финансовый 2 11 3" xfId="1092"/>
    <cellStyle name="Финансовый 2 12" xfId="266"/>
    <cellStyle name="Финансовый 2 12 2" xfId="665"/>
    <cellStyle name="Финансовый 2 12 2 2" xfId="1370"/>
    <cellStyle name="Финансовый 2 12 3" xfId="1094"/>
    <cellStyle name="Финансовый 2 13" xfId="271"/>
    <cellStyle name="Финансовый 2 13 2" xfId="670"/>
    <cellStyle name="Финансовый 2 13 2 2" xfId="1375"/>
    <cellStyle name="Финансовый 2 13 3" xfId="1096"/>
    <cellStyle name="Финансовый 2 14" xfId="276"/>
    <cellStyle name="Финансовый 2 14 2" xfId="673"/>
    <cellStyle name="Финансовый 2 14 2 2" xfId="1378"/>
    <cellStyle name="Финансовый 2 14 3" xfId="1098"/>
    <cellStyle name="Финансовый 2 15" xfId="281"/>
    <cellStyle name="Финансовый 2 15 2" xfId="675"/>
    <cellStyle name="Финансовый 2 15 2 2" xfId="1380"/>
    <cellStyle name="Финансовый 2 15 3" xfId="1100"/>
    <cellStyle name="Финансовый 2 16" xfId="286"/>
    <cellStyle name="Финансовый 2 16 2" xfId="680"/>
    <cellStyle name="Финансовый 2 16 2 2" xfId="1385"/>
    <cellStyle name="Финансовый 2 16 3" xfId="1102"/>
    <cellStyle name="Финансовый 2 17" xfId="291"/>
    <cellStyle name="Финансовый 2 17 2" xfId="684"/>
    <cellStyle name="Финансовый 2 17 2 2" xfId="1389"/>
    <cellStyle name="Финансовый 2 17 3" xfId="1104"/>
    <cellStyle name="Финансовый 2 18" xfId="296"/>
    <cellStyle name="Финансовый 2 18 2" xfId="688"/>
    <cellStyle name="Финансовый 2 18 2 2" xfId="1393"/>
    <cellStyle name="Финансовый 2 18 3" xfId="1106"/>
    <cellStyle name="Финансовый 2 19" xfId="301"/>
    <cellStyle name="Финансовый 2 19 2" xfId="691"/>
    <cellStyle name="Финансовый 2 19 2 2" xfId="1396"/>
    <cellStyle name="Финансовый 2 19 3" xfId="1108"/>
    <cellStyle name="Финансовый 2 2" xfId="163"/>
    <cellStyle name="Финансовый 2 2 2" xfId="590"/>
    <cellStyle name="Финансовый 2 2 2 2" xfId="1297"/>
    <cellStyle name="Финансовый 2 2 3" xfId="1051"/>
    <cellStyle name="Финансовый 2 20" xfId="306"/>
    <cellStyle name="Финансовый 2 20 2" xfId="695"/>
    <cellStyle name="Финансовый 2 20 2 2" xfId="1400"/>
    <cellStyle name="Финансовый 2 20 3" xfId="1110"/>
    <cellStyle name="Финансовый 2 21" xfId="311"/>
    <cellStyle name="Финансовый 2 21 2" xfId="699"/>
    <cellStyle name="Финансовый 2 21 2 2" xfId="1404"/>
    <cellStyle name="Финансовый 2 21 3" xfId="1112"/>
    <cellStyle name="Финансовый 2 22" xfId="316"/>
    <cellStyle name="Финансовый 2 22 2" xfId="703"/>
    <cellStyle name="Финансовый 2 22 2 2" xfId="1408"/>
    <cellStyle name="Финансовый 2 22 3" xfId="1114"/>
    <cellStyle name="Финансовый 2 23" xfId="321"/>
    <cellStyle name="Финансовый 2 23 2" xfId="707"/>
    <cellStyle name="Финансовый 2 23 2 2" xfId="1412"/>
    <cellStyle name="Финансовый 2 23 3" xfId="1116"/>
    <cellStyle name="Финансовый 2 24" xfId="326"/>
    <cellStyle name="Финансовый 2 24 2" xfId="711"/>
    <cellStyle name="Финансовый 2 24 2 2" xfId="1416"/>
    <cellStyle name="Финансовый 2 24 3" xfId="1118"/>
    <cellStyle name="Финансовый 2 25" xfId="331"/>
    <cellStyle name="Финансовый 2 25 2" xfId="715"/>
    <cellStyle name="Финансовый 2 25 2 2" xfId="1420"/>
    <cellStyle name="Финансовый 2 25 3" xfId="1120"/>
    <cellStyle name="Финансовый 2 26" xfId="336"/>
    <cellStyle name="Финансовый 2 26 2" xfId="719"/>
    <cellStyle name="Финансовый 2 26 2 2" xfId="1424"/>
    <cellStyle name="Финансовый 2 26 3" xfId="1122"/>
    <cellStyle name="Финансовый 2 27" xfId="341"/>
    <cellStyle name="Финансовый 2 27 2" xfId="723"/>
    <cellStyle name="Финансовый 2 27 2 2" xfId="1428"/>
    <cellStyle name="Финансовый 2 27 3" xfId="1124"/>
    <cellStyle name="Финансовый 2 28" xfId="346"/>
    <cellStyle name="Финансовый 2 28 2" xfId="727"/>
    <cellStyle name="Финансовый 2 28 2 2" xfId="1432"/>
    <cellStyle name="Финансовый 2 28 3" xfId="1126"/>
    <cellStyle name="Финансовый 2 29" xfId="351"/>
    <cellStyle name="Финансовый 2 29 2" xfId="732"/>
    <cellStyle name="Финансовый 2 29 2 2" xfId="1437"/>
    <cellStyle name="Финансовый 2 29 3" xfId="1128"/>
    <cellStyle name="Финансовый 2 3" xfId="222"/>
    <cellStyle name="Финансовый 2 3 2" xfId="629"/>
    <cellStyle name="Финансовый 2 3 2 2" xfId="1334"/>
    <cellStyle name="Финансовый 2 3 3" xfId="1072"/>
    <cellStyle name="Финансовый 2 30" xfId="356"/>
    <cellStyle name="Финансовый 2 30 2" xfId="737"/>
    <cellStyle name="Финансовый 2 30 2 2" xfId="1442"/>
    <cellStyle name="Финансовый 2 30 3" xfId="1130"/>
    <cellStyle name="Финансовый 2 31" xfId="361"/>
    <cellStyle name="Финансовый 2 31 2" xfId="741"/>
    <cellStyle name="Финансовый 2 31 2 2" xfId="1446"/>
    <cellStyle name="Финансовый 2 31 3" xfId="1132"/>
    <cellStyle name="Финансовый 2 32" xfId="366"/>
    <cellStyle name="Финансовый 2 32 2" xfId="745"/>
    <cellStyle name="Финансовый 2 32 2 2" xfId="1450"/>
    <cellStyle name="Финансовый 2 32 3" xfId="1134"/>
    <cellStyle name="Финансовый 2 33" xfId="371"/>
    <cellStyle name="Финансовый 2 33 2" xfId="750"/>
    <cellStyle name="Финансовый 2 33 2 2" xfId="1455"/>
    <cellStyle name="Финансовый 2 33 3" xfId="1136"/>
    <cellStyle name="Финансовый 2 34" xfId="376"/>
    <cellStyle name="Финансовый 2 34 2" xfId="755"/>
    <cellStyle name="Финансовый 2 34 2 2" xfId="1460"/>
    <cellStyle name="Финансовый 2 34 3" xfId="1138"/>
    <cellStyle name="Финансовый 2 35" xfId="381"/>
    <cellStyle name="Финансовый 2 35 2" xfId="760"/>
    <cellStyle name="Финансовый 2 35 2 2" xfId="1465"/>
    <cellStyle name="Финансовый 2 35 3" xfId="1140"/>
    <cellStyle name="Финансовый 2 36" xfId="386"/>
    <cellStyle name="Финансовый 2 36 2" xfId="765"/>
    <cellStyle name="Финансовый 2 36 2 2" xfId="1470"/>
    <cellStyle name="Финансовый 2 36 3" xfId="1142"/>
    <cellStyle name="Финансовый 2 37" xfId="391"/>
    <cellStyle name="Финансовый 2 37 2" xfId="769"/>
    <cellStyle name="Финансовый 2 37 2 2" xfId="1474"/>
    <cellStyle name="Финансовый 2 37 3" xfId="1144"/>
    <cellStyle name="Финансовый 2 38" xfId="396"/>
    <cellStyle name="Финансовый 2 38 2" xfId="774"/>
    <cellStyle name="Финансовый 2 38 2 2" xfId="1479"/>
    <cellStyle name="Финансовый 2 38 3" xfId="1146"/>
    <cellStyle name="Финансовый 2 39" xfId="401"/>
    <cellStyle name="Финансовый 2 39 2" xfId="778"/>
    <cellStyle name="Финансовый 2 39 2 2" xfId="1483"/>
    <cellStyle name="Финансовый 2 39 3" xfId="1148"/>
    <cellStyle name="Финансовый 2 4" xfId="225"/>
    <cellStyle name="Финансовый 2 4 2" xfId="632"/>
    <cellStyle name="Финансовый 2 4 2 2" xfId="1337"/>
    <cellStyle name="Финансовый 2 4 3" xfId="1074"/>
    <cellStyle name="Финансовый 2 40" xfId="406"/>
    <cellStyle name="Финансовый 2 40 2" xfId="782"/>
    <cellStyle name="Финансовый 2 40 2 2" xfId="1487"/>
    <cellStyle name="Финансовый 2 40 3" xfId="1150"/>
    <cellStyle name="Финансовый 2 41" xfId="411"/>
    <cellStyle name="Финансовый 2 41 2" xfId="787"/>
    <cellStyle name="Финансовый 2 41 2 2" xfId="1492"/>
    <cellStyle name="Финансовый 2 41 3" xfId="1152"/>
    <cellStyle name="Финансовый 2 42" xfId="416"/>
    <cellStyle name="Финансовый 2 42 2" xfId="792"/>
    <cellStyle name="Финансовый 2 42 2 2" xfId="1497"/>
    <cellStyle name="Финансовый 2 42 3" xfId="1154"/>
    <cellStyle name="Финансовый 2 43" xfId="421"/>
    <cellStyle name="Финансовый 2 43 2" xfId="796"/>
    <cellStyle name="Финансовый 2 43 2 2" xfId="1501"/>
    <cellStyle name="Финансовый 2 43 3" xfId="1156"/>
    <cellStyle name="Финансовый 2 44" xfId="426"/>
    <cellStyle name="Финансовый 2 44 2" xfId="800"/>
    <cellStyle name="Финансовый 2 44 2 2" xfId="1505"/>
    <cellStyle name="Финансовый 2 44 3" xfId="1158"/>
    <cellStyle name="Финансовый 2 45" xfId="431"/>
    <cellStyle name="Финансовый 2 45 2" xfId="805"/>
    <cellStyle name="Финансовый 2 45 2 2" xfId="1510"/>
    <cellStyle name="Финансовый 2 45 3" xfId="1160"/>
    <cellStyle name="Финансовый 2 46" xfId="435"/>
    <cellStyle name="Финансовый 2 46 2" xfId="809"/>
    <cellStyle name="Финансовый 2 46 2 2" xfId="1514"/>
    <cellStyle name="Финансовый 2 46 3" xfId="1161"/>
    <cellStyle name="Финансовый 2 47" xfId="439"/>
    <cellStyle name="Финансовый 2 47 2" xfId="813"/>
    <cellStyle name="Финансовый 2 47 2 2" xfId="1518"/>
    <cellStyle name="Финансовый 2 47 3" xfId="1162"/>
    <cellStyle name="Финансовый 2 48" xfId="443"/>
    <cellStyle name="Финансовый 2 48 2" xfId="816"/>
    <cellStyle name="Финансовый 2 48 2 2" xfId="1521"/>
    <cellStyle name="Финансовый 2 48 3" xfId="1163"/>
    <cellStyle name="Финансовый 2 49" xfId="446"/>
    <cellStyle name="Финансовый 2 49 2" xfId="819"/>
    <cellStyle name="Финансовый 2 49 2 2" xfId="1524"/>
    <cellStyle name="Финансовый 2 49 3" xfId="1164"/>
    <cellStyle name="Финансовый 2 5" xfId="228"/>
    <cellStyle name="Финансовый 2 5 2" xfId="635"/>
    <cellStyle name="Финансовый 2 5 2 2" xfId="1340"/>
    <cellStyle name="Финансовый 2 5 3" xfId="1076"/>
    <cellStyle name="Финансовый 2 50" xfId="931"/>
    <cellStyle name="Финансовый 2 50 2" xfId="1636"/>
    <cellStyle name="Финансовый 2 6" xfId="231"/>
    <cellStyle name="Финансовый 2 6 2" xfId="637"/>
    <cellStyle name="Финансовый 2 6 2 2" xfId="1342"/>
    <cellStyle name="Финансовый 2 6 3" xfId="1078"/>
    <cellStyle name="Финансовый 2 7" xfId="241"/>
    <cellStyle name="Финансовый 2 7 2" xfId="646"/>
    <cellStyle name="Финансовый 2 7 2 2" xfId="1351"/>
    <cellStyle name="Финансовый 2 7 3" xfId="1084"/>
    <cellStyle name="Финансовый 2 8" xfId="246"/>
    <cellStyle name="Финансовый 2 8 2" xfId="650"/>
    <cellStyle name="Финансовый 2 8 2 2" xfId="1355"/>
    <cellStyle name="Финансовый 2 8 3" xfId="1086"/>
    <cellStyle name="Финансовый 2 9" xfId="251"/>
    <cellStyle name="Финансовый 2 9 2" xfId="653"/>
    <cellStyle name="Финансовый 2 9 2 2" xfId="1358"/>
    <cellStyle name="Финансовый 2 9 3" xfId="1088"/>
    <cellStyle name="Финансовый 3" xfId="145"/>
    <cellStyle name="Финансовый 3 2" xfId="580"/>
    <cellStyle name="Финансовый 4" xfId="147"/>
    <cellStyle name="Финансовый 4 2" xfId="582"/>
    <cellStyle name="Финансовый 5" xfId="165"/>
    <cellStyle name="Финансовый 5 2" xfId="592"/>
    <cellStyle name="Финансовый 6" xfId="176"/>
    <cellStyle name="Финансовый 6 2" xfId="597"/>
    <cellStyle name="Финансовый 7" xfId="932"/>
    <cellStyle name="Хороший" xfId="6" builtinId="26" customBuiltin="1"/>
  </cellStyles>
  <dxfs count="12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30" formatCode="@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alignment horizontal="general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alignment horizontal="general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alignment horizontal="general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30" formatCode="@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30" formatCode="@"/>
      <alignment horizontal="center" vertical="center" textRotation="0" wrapText="1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alignment horizontal="center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4" formatCode="#,##0.0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9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id="8" name="Таблица8" displayName="Таблица8" ref="B2:J751" totalsRowShown="0" headerRowDxfId="11" dataDxfId="10" tableBorderDxfId="9">
  <autoFilter ref="B2:J751"/>
  <sortState ref="B3:J751">
    <sortCondition ref="H2:H751"/>
  </sortState>
  <tableColumns count="9">
    <tableColumn id="1" name="Отчетный период" dataDxfId="8"/>
    <tableColumn id="2" name="Номер счета" dataDxfId="7"/>
    <tableColumn id="3" name="Город" dataDxfId="6"/>
    <tableColumn id="4" name="Улица" dataDxfId="5"/>
    <tableColumn id="5" name="КЛАДР" dataDxfId="4"/>
    <tableColumn id="6" name="№ дома" dataDxfId="3"/>
    <tableColumn id="7" name="Сведения об управляющей организации" dataDxfId="2"/>
    <tableColumn id="8" name="ИНН" dataDxfId="1"/>
    <tableColumn id="22" name="Всего остаток, руб.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2:J751"/>
  <sheetViews>
    <sheetView tabSelected="1" topLeftCell="B1" zoomScale="75" zoomScaleNormal="75" zoomScaleSheetLayoutView="70" workbookViewId="0">
      <pane xSplit="6" ySplit="2" topLeftCell="H730" activePane="bottomRight" state="frozen"/>
      <selection activeCell="B1" sqref="B1"/>
      <selection pane="topRight" activeCell="H1" sqref="H1"/>
      <selection pane="bottomLeft" activeCell="B3" sqref="B3"/>
      <selection pane="bottomRight" activeCell="B752" sqref="A752:XFD844"/>
    </sheetView>
  </sheetViews>
  <sheetFormatPr defaultColWidth="8.83203125" defaultRowHeight="15.75" x14ac:dyDescent="0.2"/>
  <cols>
    <col min="1" max="1" width="67.5" style="3" hidden="1" customWidth="1"/>
    <col min="2" max="2" width="25.1640625" style="7" customWidth="1"/>
    <col min="3" max="3" width="33.6640625" style="7" customWidth="1"/>
    <col min="4" max="4" width="28.33203125" style="4" customWidth="1"/>
    <col min="5" max="5" width="32.6640625" style="4" customWidth="1"/>
    <col min="6" max="6" width="24.83203125" style="7" customWidth="1"/>
    <col min="7" max="7" width="11" style="7" bestFit="1" customWidth="1"/>
    <col min="8" max="8" width="38.6640625" style="4" customWidth="1"/>
    <col min="9" max="9" width="30.83203125" style="4" customWidth="1"/>
    <col min="10" max="10" width="28.33203125" style="8" customWidth="1"/>
    <col min="11" max="16384" width="8.83203125" style="3"/>
  </cols>
  <sheetData>
    <row r="2" spans="1:10" ht="113.25" customHeight="1" x14ac:dyDescent="0.2">
      <c r="B2" s="27" t="s">
        <v>0</v>
      </c>
      <c r="C2" s="28" t="s">
        <v>1</v>
      </c>
      <c r="D2" s="10" t="s">
        <v>1118</v>
      </c>
      <c r="E2" s="10" t="s">
        <v>2</v>
      </c>
      <c r="F2" s="10" t="s">
        <v>3</v>
      </c>
      <c r="G2" s="28" t="s">
        <v>4</v>
      </c>
      <c r="H2" s="10" t="s">
        <v>1184</v>
      </c>
      <c r="I2" s="10" t="s">
        <v>5</v>
      </c>
      <c r="J2" s="9" t="s">
        <v>1258</v>
      </c>
    </row>
    <row r="3" spans="1:10" ht="49.5" customHeight="1" x14ac:dyDescent="0.2">
      <c r="B3" s="29" t="s">
        <v>1607</v>
      </c>
      <c r="C3" s="2" t="s">
        <v>1034</v>
      </c>
      <c r="D3" s="25" t="s">
        <v>1394</v>
      </c>
      <c r="E3" s="25" t="s">
        <v>910</v>
      </c>
      <c r="F3" s="12" t="s">
        <v>911</v>
      </c>
      <c r="G3" s="1" t="s">
        <v>33</v>
      </c>
      <c r="H3" s="2" t="s">
        <v>1687</v>
      </c>
      <c r="I3" s="2">
        <v>2466263538</v>
      </c>
      <c r="J3" s="13">
        <v>8591755.4600000009</v>
      </c>
    </row>
    <row r="4" spans="1:10" x14ac:dyDescent="0.2">
      <c r="A4" s="3" t="str">
        <f>CONCATENATE("пр-кт"," ",Таблица8[[#This Row],[Улица]],","," ","д."," ",Таблица8[[#This Row],[№ дома]])</f>
        <v>пр-кт Весенняя, д. 22</v>
      </c>
      <c r="B4" s="29" t="s">
        <v>1607</v>
      </c>
      <c r="C4" s="2" t="s">
        <v>890</v>
      </c>
      <c r="D4" s="12" t="s">
        <v>887</v>
      </c>
      <c r="E4" s="12" t="s">
        <v>888</v>
      </c>
      <c r="F4" s="12" t="s">
        <v>889</v>
      </c>
      <c r="G4" s="1" t="s">
        <v>21</v>
      </c>
      <c r="H4" s="18" t="s">
        <v>891</v>
      </c>
      <c r="I4" s="2" t="s">
        <v>1046</v>
      </c>
      <c r="J4" s="13">
        <v>3906821.62</v>
      </c>
    </row>
    <row r="5" spans="1:10" x14ac:dyDescent="0.2">
      <c r="A5" s="3" t="str">
        <f>CONCATENATE("ул"," ",Таблица8[[#This Row],[Улица]],","," ","д."," ",Таблица8[[#This Row],[№ дома]])</f>
        <v>ул Весенняя, д. 26</v>
      </c>
      <c r="B5" s="29" t="s">
        <v>1607</v>
      </c>
      <c r="C5" s="2" t="s">
        <v>892</v>
      </c>
      <c r="D5" s="12" t="s">
        <v>887</v>
      </c>
      <c r="E5" s="12" t="s">
        <v>888</v>
      </c>
      <c r="F5" s="12" t="s">
        <v>889</v>
      </c>
      <c r="G5" s="1" t="s">
        <v>197</v>
      </c>
      <c r="H5" s="2" t="s">
        <v>891</v>
      </c>
      <c r="I5" s="2" t="s">
        <v>1046</v>
      </c>
      <c r="J5" s="13">
        <v>3550825.27</v>
      </c>
    </row>
    <row r="6" spans="1:10" x14ac:dyDescent="0.2">
      <c r="A6" s="3" t="str">
        <f>CONCATENATE("пр-кт"," ",Таблица8[[#This Row],[Улица]],","," ","д."," ",Таблица8[[#This Row],[№ дома]])</f>
        <v>пр-кт Весенняя, д. 28</v>
      </c>
      <c r="B6" s="29" t="s">
        <v>1607</v>
      </c>
      <c r="C6" s="1" t="s">
        <v>893</v>
      </c>
      <c r="D6" s="12" t="s">
        <v>887</v>
      </c>
      <c r="E6" s="12" t="s">
        <v>888</v>
      </c>
      <c r="F6" s="12" t="s">
        <v>889</v>
      </c>
      <c r="G6" s="1" t="s">
        <v>198</v>
      </c>
      <c r="H6" s="14" t="s">
        <v>891</v>
      </c>
      <c r="I6" s="14" t="s">
        <v>1046</v>
      </c>
      <c r="J6" s="15">
        <v>3504638.86</v>
      </c>
    </row>
    <row r="7" spans="1:10" ht="41.25" customHeight="1" x14ac:dyDescent="0.2">
      <c r="A7" s="3" t="str">
        <f>CONCATENATE("ул"," ",Таблица8[[#This Row],[Улица]],","," ","д."," ",Таблица8[[#This Row],[№ дома]])</f>
        <v>ул Ленинского Комсомола, д. 28</v>
      </c>
      <c r="B7" s="29" t="s">
        <v>1607</v>
      </c>
      <c r="C7" s="2" t="s">
        <v>979</v>
      </c>
      <c r="D7" s="12" t="s">
        <v>887</v>
      </c>
      <c r="E7" s="12" t="s">
        <v>894</v>
      </c>
      <c r="F7" s="12" t="s">
        <v>895</v>
      </c>
      <c r="G7" s="1" t="s">
        <v>198</v>
      </c>
      <c r="H7" s="2" t="s">
        <v>891</v>
      </c>
      <c r="I7" s="2" t="s">
        <v>1046</v>
      </c>
      <c r="J7" s="13">
        <v>6279499.96</v>
      </c>
    </row>
    <row r="8" spans="1:10" x14ac:dyDescent="0.2">
      <c r="A8" s="3" t="str">
        <f>CONCATENATE("ул"," ",Таблица8[[#This Row],[Улица]],","," ","д."," ",Таблица8[[#This Row],[№ дома]])</f>
        <v>ул Ленинского Комсомола, д. 36</v>
      </c>
      <c r="B8" s="29" t="s">
        <v>1607</v>
      </c>
      <c r="C8" s="2" t="s">
        <v>897</v>
      </c>
      <c r="D8" s="12" t="s">
        <v>887</v>
      </c>
      <c r="E8" s="12" t="s">
        <v>894</v>
      </c>
      <c r="F8" s="12" t="s">
        <v>895</v>
      </c>
      <c r="G8" s="1" t="s">
        <v>258</v>
      </c>
      <c r="H8" s="18" t="s">
        <v>891</v>
      </c>
      <c r="I8" s="2" t="s">
        <v>1046</v>
      </c>
      <c r="J8" s="9">
        <v>3261681.76</v>
      </c>
    </row>
    <row r="9" spans="1:10" x14ac:dyDescent="0.2">
      <c r="A9" s="3" t="str">
        <f>CONCATENATE("ул"," ",Таблица8[[#This Row],[Улица]],","," ","д."," ",Таблица8[[#This Row],[№ дома]])</f>
        <v>ул Ленинского Комсомола, д. 38</v>
      </c>
      <c r="B9" s="29" t="s">
        <v>1607</v>
      </c>
      <c r="C9" s="2" t="s">
        <v>898</v>
      </c>
      <c r="D9" s="12" t="s">
        <v>887</v>
      </c>
      <c r="E9" s="12" t="s">
        <v>894</v>
      </c>
      <c r="F9" s="12" t="s">
        <v>895</v>
      </c>
      <c r="G9" s="1" t="s">
        <v>225</v>
      </c>
      <c r="H9" s="2" t="s">
        <v>891</v>
      </c>
      <c r="I9" s="2" t="s">
        <v>1046</v>
      </c>
      <c r="J9" s="13">
        <v>1737142.65</v>
      </c>
    </row>
    <row r="10" spans="1:10" ht="60.75" customHeight="1" x14ac:dyDescent="0.2">
      <c r="A10" s="3" t="str">
        <f>CONCATENATE("ул"," ",Таблица8[[#This Row],[Улица]],","," ","д."," ",Таблица8[[#This Row],[№ дома]])</f>
        <v>ул Ленинского Комсомола, д. 42</v>
      </c>
      <c r="B10" s="29" t="s">
        <v>1607</v>
      </c>
      <c r="C10" s="1" t="s">
        <v>899</v>
      </c>
      <c r="D10" s="12" t="s">
        <v>887</v>
      </c>
      <c r="E10" s="12" t="s">
        <v>894</v>
      </c>
      <c r="F10" s="12" t="s">
        <v>895</v>
      </c>
      <c r="G10" s="1" t="s">
        <v>227</v>
      </c>
      <c r="H10" s="14" t="s">
        <v>891</v>
      </c>
      <c r="I10" s="14" t="s">
        <v>1046</v>
      </c>
      <c r="J10" s="15">
        <v>3906906.87</v>
      </c>
    </row>
    <row r="11" spans="1:10" s="5" customFormat="1" x14ac:dyDescent="0.2">
      <c r="A11" s="3" t="str">
        <f>CONCATENATE("ул"," ",Таблица8[[#This Row],[Улица]],","," ","д."," ",Таблица8[[#This Row],[№ дома]])</f>
        <v>ул Ленинского Комсомола, д. 30</v>
      </c>
      <c r="B11" s="29" t="s">
        <v>1607</v>
      </c>
      <c r="C11" s="1" t="s">
        <v>896</v>
      </c>
      <c r="D11" s="12" t="s">
        <v>887</v>
      </c>
      <c r="E11" s="12" t="s">
        <v>894</v>
      </c>
      <c r="F11" s="12" t="s">
        <v>895</v>
      </c>
      <c r="G11" s="1" t="s">
        <v>169</v>
      </c>
      <c r="H11" s="14" t="s">
        <v>891</v>
      </c>
      <c r="I11" s="14" t="s">
        <v>1046</v>
      </c>
      <c r="J11" s="15">
        <v>3550310.7</v>
      </c>
    </row>
    <row r="12" spans="1:10" x14ac:dyDescent="0.2">
      <c r="A12" s="3" t="str">
        <f>CONCATENATE("ул"," ",Таблица8[[#This Row],[Улица]],","," ","д."," ",Таблица8[[#This Row],[№ дома]])</f>
        <v>ул Александра Матросова, д. 11</v>
      </c>
      <c r="B12" s="29" t="s">
        <v>1607</v>
      </c>
      <c r="C12" s="2" t="s">
        <v>268</v>
      </c>
      <c r="D12" s="12" t="s">
        <v>86</v>
      </c>
      <c r="E12" s="12" t="s">
        <v>269</v>
      </c>
      <c r="F12" s="12" t="s">
        <v>270</v>
      </c>
      <c r="G12" s="1" t="s">
        <v>19</v>
      </c>
      <c r="H12" s="18" t="s">
        <v>926</v>
      </c>
      <c r="I12" s="2" t="s">
        <v>1051</v>
      </c>
      <c r="J12" s="13">
        <v>1197276.6500000001</v>
      </c>
    </row>
    <row r="13" spans="1:10" x14ac:dyDescent="0.2">
      <c r="A13" s="3" t="str">
        <f>CONCATENATE("ул"," ",Таблица8[[#This Row],[Улица]],","," ","д."," ",Таблица8[[#This Row],[№ дома]])</f>
        <v>ул Аэровокзальная, д. 2Е</v>
      </c>
      <c r="B13" s="29" t="s">
        <v>1607</v>
      </c>
      <c r="C13" s="2" t="s">
        <v>279</v>
      </c>
      <c r="D13" s="12" t="s">
        <v>86</v>
      </c>
      <c r="E13" s="12" t="s">
        <v>280</v>
      </c>
      <c r="F13" s="12" t="s">
        <v>281</v>
      </c>
      <c r="G13" s="1" t="s">
        <v>282</v>
      </c>
      <c r="H13" s="2" t="s">
        <v>926</v>
      </c>
      <c r="I13" s="2" t="s">
        <v>1051</v>
      </c>
      <c r="J13" s="13">
        <v>377707.20000000007</v>
      </c>
    </row>
    <row r="14" spans="1:10" x14ac:dyDescent="0.2">
      <c r="A14" s="3" t="str">
        <f>CONCATENATE("ул"," ",Таблица8[[#This Row],[Улица]],","," ","д."," ",Таблица8[[#This Row],[№ дома]])</f>
        <v>ул Аэровокзальная, д. 2К</v>
      </c>
      <c r="B14" s="29" t="s">
        <v>1607</v>
      </c>
      <c r="C14" s="2" t="s">
        <v>283</v>
      </c>
      <c r="D14" s="12" t="s">
        <v>86</v>
      </c>
      <c r="E14" s="12" t="s">
        <v>280</v>
      </c>
      <c r="F14" s="12" t="s">
        <v>281</v>
      </c>
      <c r="G14" s="1" t="s">
        <v>284</v>
      </c>
      <c r="H14" s="18" t="s">
        <v>926</v>
      </c>
      <c r="I14" s="2" t="s">
        <v>1051</v>
      </c>
      <c r="J14" s="13">
        <v>2626618.7699999996</v>
      </c>
    </row>
    <row r="15" spans="1:10" x14ac:dyDescent="0.2">
      <c r="A15" s="3" t="str">
        <f>CONCATENATE("ул"," ",Таблица8[[#This Row],[Улица]],","," ","д."," ",Таблица8[[#This Row],[№ дома]])</f>
        <v>ул Волгоградская, д. 27</v>
      </c>
      <c r="B15" s="29" t="s">
        <v>1607</v>
      </c>
      <c r="C15" s="1" t="s">
        <v>302</v>
      </c>
      <c r="D15" s="12" t="s">
        <v>86</v>
      </c>
      <c r="E15" s="12" t="s">
        <v>300</v>
      </c>
      <c r="F15" s="20" t="s">
        <v>301</v>
      </c>
      <c r="G15" s="1" t="s">
        <v>41</v>
      </c>
      <c r="H15" s="14" t="s">
        <v>926</v>
      </c>
      <c r="I15" s="2" t="s">
        <v>1051</v>
      </c>
      <c r="J15" s="13">
        <v>2562705.3600000003</v>
      </c>
    </row>
    <row r="16" spans="1:10" ht="41.25" customHeight="1" x14ac:dyDescent="0.2">
      <c r="A16" s="3" t="str">
        <f>CONCATENATE("ул"," ",Таблица8[[#This Row],[Улица]],","," ","д."," ",Таблица8[[#This Row],[№ дома]])</f>
        <v>ул Волгоградская, д. 29</v>
      </c>
      <c r="B16" s="29" t="s">
        <v>1607</v>
      </c>
      <c r="C16" s="1" t="s">
        <v>303</v>
      </c>
      <c r="D16" s="12" t="s">
        <v>86</v>
      </c>
      <c r="E16" s="12" t="s">
        <v>300</v>
      </c>
      <c r="F16" s="20" t="s">
        <v>301</v>
      </c>
      <c r="G16" s="1" t="s">
        <v>94</v>
      </c>
      <c r="H16" s="2" t="s">
        <v>926</v>
      </c>
      <c r="I16" s="2" t="s">
        <v>1051</v>
      </c>
      <c r="J16" s="13">
        <v>2507694.2599999998</v>
      </c>
    </row>
    <row r="17" spans="1:10" ht="41.25" customHeight="1" x14ac:dyDescent="0.2">
      <c r="A17" s="3" t="str">
        <f>CONCATENATE("ул"," ",Таблица8[[#This Row],[Улица]],","," ","д."," ",Таблица8[[#This Row],[№ дома]])</f>
        <v>ул Горького, д. 33</v>
      </c>
      <c r="B17" s="29" t="s">
        <v>1607</v>
      </c>
      <c r="C17" s="2" t="s">
        <v>316</v>
      </c>
      <c r="D17" s="12" t="s">
        <v>86</v>
      </c>
      <c r="E17" s="12" t="s">
        <v>310</v>
      </c>
      <c r="F17" s="12" t="s">
        <v>311</v>
      </c>
      <c r="G17" s="1" t="s">
        <v>317</v>
      </c>
      <c r="H17" s="18" t="s">
        <v>926</v>
      </c>
      <c r="I17" s="2" t="s">
        <v>1051</v>
      </c>
      <c r="J17" s="13">
        <v>3137944.52</v>
      </c>
    </row>
    <row r="18" spans="1:10" x14ac:dyDescent="0.2">
      <c r="A18" s="3" t="str">
        <f>CONCATENATE("ул"," ",Таблица8[[#This Row],[Улица]],","," ","д."," ",Таблица8[[#This Row],[№ дома]])</f>
        <v>ул им А.С.Попова, д. 6</v>
      </c>
      <c r="B18" s="29" t="s">
        <v>1607</v>
      </c>
      <c r="C18" s="1" t="s">
        <v>358</v>
      </c>
      <c r="D18" s="12" t="s">
        <v>86</v>
      </c>
      <c r="E18" s="12" t="s">
        <v>359</v>
      </c>
      <c r="F18" s="20" t="s">
        <v>360</v>
      </c>
      <c r="G18" s="1" t="s">
        <v>31</v>
      </c>
      <c r="H18" s="2" t="s">
        <v>926</v>
      </c>
      <c r="I18" s="2" t="s">
        <v>1051</v>
      </c>
      <c r="J18" s="13">
        <v>3287905.94</v>
      </c>
    </row>
    <row r="19" spans="1:10" ht="31.5" x14ac:dyDescent="0.2">
      <c r="A19" s="3" t="str">
        <f>CONCATENATE("ул"," ",Таблица8[[#This Row],[Улица]],","," ","д."," ",Таблица8[[#This Row],[№ дома]])</f>
        <v>ул им Героя Советского Союза М.А.Юшкова, д. 40</v>
      </c>
      <c r="B19" s="29" t="s">
        <v>1607</v>
      </c>
      <c r="C19" s="1" t="s">
        <v>404</v>
      </c>
      <c r="D19" s="12" t="s">
        <v>86</v>
      </c>
      <c r="E19" s="12" t="s">
        <v>397</v>
      </c>
      <c r="F19" s="20" t="s">
        <v>398</v>
      </c>
      <c r="G19" s="1" t="s">
        <v>405</v>
      </c>
      <c r="H19" s="2" t="s">
        <v>926</v>
      </c>
      <c r="I19" s="2" t="s">
        <v>1051</v>
      </c>
      <c r="J19" s="13">
        <v>1741680.2799999998</v>
      </c>
    </row>
    <row r="20" spans="1:10" ht="41.25" customHeight="1" x14ac:dyDescent="0.2">
      <c r="A20" s="3" t="str">
        <f>CONCATENATE("ул"," ",Таблица8[[#This Row],[Улица]],","," ","д."," ",Таблица8[[#This Row],[№ дома]])</f>
        <v>ул им Героя Советского Союза Н.Я.Тотмина, д. 35А</v>
      </c>
      <c r="B20" s="29" t="s">
        <v>1607</v>
      </c>
      <c r="C20" s="2" t="s">
        <v>406</v>
      </c>
      <c r="D20" s="12" t="s">
        <v>86</v>
      </c>
      <c r="E20" s="12" t="s">
        <v>407</v>
      </c>
      <c r="F20" s="12" t="s">
        <v>408</v>
      </c>
      <c r="G20" s="1" t="s">
        <v>409</v>
      </c>
      <c r="H20" s="18" t="s">
        <v>926</v>
      </c>
      <c r="I20" s="2" t="s">
        <v>1051</v>
      </c>
      <c r="J20" s="13">
        <v>1386612.0999999999</v>
      </c>
    </row>
    <row r="21" spans="1:10" x14ac:dyDescent="0.2">
      <c r="A21" s="3" t="str">
        <f>CONCATENATE("пр-кт"," ",Таблица8[[#This Row],[Улица]],","," ","д."," ",Таблица8[[#This Row],[№ дома]])</f>
        <v>пр-кт им Шевченко, д. 88</v>
      </c>
      <c r="B21" s="29" t="s">
        <v>1607</v>
      </c>
      <c r="C21" s="2" t="s">
        <v>430</v>
      </c>
      <c r="D21" s="12" t="s">
        <v>86</v>
      </c>
      <c r="E21" s="12" t="s">
        <v>426</v>
      </c>
      <c r="F21" s="12" t="s">
        <v>427</v>
      </c>
      <c r="G21" s="1" t="s">
        <v>431</v>
      </c>
      <c r="H21" s="2" t="s">
        <v>926</v>
      </c>
      <c r="I21" s="2" t="s">
        <v>1051</v>
      </c>
      <c r="J21" s="13">
        <v>1105424.1000000001</v>
      </c>
    </row>
    <row r="22" spans="1:10" x14ac:dyDescent="0.2">
      <c r="A22" s="3" t="str">
        <f>CONCATENATE("ул"," ",Таблица8[[#This Row],[Улица]],","," ","д."," ",Таблица8[[#This Row],[№ дома]])</f>
        <v>ул Камская, д. 3</v>
      </c>
      <c r="B22" s="29" t="s">
        <v>1607</v>
      </c>
      <c r="C22" s="2" t="s">
        <v>435</v>
      </c>
      <c r="D22" s="12" t="s">
        <v>86</v>
      </c>
      <c r="E22" s="12" t="s">
        <v>436</v>
      </c>
      <c r="F22" s="12" t="s">
        <v>437</v>
      </c>
      <c r="G22" s="1" t="s">
        <v>148</v>
      </c>
      <c r="H22" s="2" t="s">
        <v>926</v>
      </c>
      <c r="I22" s="2" t="s">
        <v>1051</v>
      </c>
      <c r="J22" s="13">
        <v>613524.52</v>
      </c>
    </row>
    <row r="23" spans="1:10" ht="41.25" customHeight="1" x14ac:dyDescent="0.2">
      <c r="A23" s="3" t="str">
        <f>CONCATENATE("ул"," ",Таблица8[[#This Row],[Улица]],","," ","д."," ",Таблица8[[#This Row],[№ дома]])</f>
        <v>ул Карла Маркса, д. 175</v>
      </c>
      <c r="B23" s="29" t="s">
        <v>1607</v>
      </c>
      <c r="C23" s="1" t="s">
        <v>1212</v>
      </c>
      <c r="D23" s="12" t="s">
        <v>86</v>
      </c>
      <c r="E23" s="12" t="s">
        <v>439</v>
      </c>
      <c r="F23" s="20" t="s">
        <v>440</v>
      </c>
      <c r="G23" s="1" t="s">
        <v>275</v>
      </c>
      <c r="H23" s="2" t="s">
        <v>926</v>
      </c>
      <c r="I23" s="2" t="s">
        <v>1051</v>
      </c>
      <c r="J23" s="13">
        <v>1815759.0100000002</v>
      </c>
    </row>
    <row r="24" spans="1:10" ht="41.25" customHeight="1" x14ac:dyDescent="0.2">
      <c r="A24" s="3" t="str">
        <f>CONCATENATE("ул"," ",Таблица8[[#This Row],[Улица]],","," ","д."," ",Таблица8[[#This Row],[№ дома]])</f>
        <v>ул Красномосковская, д. 34</v>
      </c>
      <c r="B24" s="29" t="s">
        <v>1607</v>
      </c>
      <c r="C24" s="2" t="s">
        <v>924</v>
      </c>
      <c r="D24" s="12" t="s">
        <v>86</v>
      </c>
      <c r="E24" s="12" t="s">
        <v>486</v>
      </c>
      <c r="F24" s="12" t="s">
        <v>487</v>
      </c>
      <c r="G24" s="1" t="s">
        <v>47</v>
      </c>
      <c r="H24" s="2" t="s">
        <v>926</v>
      </c>
      <c r="I24" s="2" t="s">
        <v>1051</v>
      </c>
      <c r="J24" s="13">
        <v>8593917.6500000004</v>
      </c>
    </row>
    <row r="25" spans="1:10" x14ac:dyDescent="0.2">
      <c r="A25" s="3" t="str">
        <f>CONCATENATE("ул"," ",Таблица8[[#This Row],[Улица]],","," ","д."," ",Таблица8[[#This Row],[№ дома]])</f>
        <v>ул Краснофлотская 2-я, д. 9</v>
      </c>
      <c r="B25" s="29" t="s">
        <v>1607</v>
      </c>
      <c r="C25" s="1" t="s">
        <v>492</v>
      </c>
      <c r="D25" s="12" t="s">
        <v>86</v>
      </c>
      <c r="E25" s="12" t="s">
        <v>490</v>
      </c>
      <c r="F25" s="20" t="s">
        <v>491</v>
      </c>
      <c r="G25" s="1" t="s">
        <v>17</v>
      </c>
      <c r="H25" s="2" t="s">
        <v>926</v>
      </c>
      <c r="I25" s="2" t="s">
        <v>1051</v>
      </c>
      <c r="J25" s="13">
        <v>2596053.29</v>
      </c>
    </row>
    <row r="26" spans="1:10" x14ac:dyDescent="0.2">
      <c r="A26" s="3" t="str">
        <f>CONCATENATE("ул"," ",Таблица8[[#This Row],[Улица]],","," ","д."," ",Таблица8[[#This Row],[№ дома]])</f>
        <v>ул Кутузова, д. 101</v>
      </c>
      <c r="B26" s="29" t="s">
        <v>1607</v>
      </c>
      <c r="C26" s="1" t="s">
        <v>922</v>
      </c>
      <c r="D26" s="12" t="s">
        <v>86</v>
      </c>
      <c r="E26" s="12" t="s">
        <v>508</v>
      </c>
      <c r="F26" s="20" t="s">
        <v>509</v>
      </c>
      <c r="G26" s="1" t="s">
        <v>123</v>
      </c>
      <c r="H26" s="2" t="s">
        <v>926</v>
      </c>
      <c r="I26" s="2" t="s">
        <v>1051</v>
      </c>
      <c r="J26" s="13">
        <v>1081167.22</v>
      </c>
    </row>
    <row r="27" spans="1:10" ht="41.25" customHeight="1" x14ac:dyDescent="0.2">
      <c r="A27" s="3" t="str">
        <f>CONCATENATE("ул"," ",Таблица8[[#This Row],[Улица]],","," ","д."," ",Таблица8[[#This Row],[№ дома]])</f>
        <v>ул Лиды Прушинской, д. 5А</v>
      </c>
      <c r="B27" s="29" t="s">
        <v>1607</v>
      </c>
      <c r="C27" s="2" t="s">
        <v>533</v>
      </c>
      <c r="D27" s="12" t="s">
        <v>86</v>
      </c>
      <c r="E27" s="12" t="s">
        <v>534</v>
      </c>
      <c r="F27" s="12" t="s">
        <v>535</v>
      </c>
      <c r="G27" s="1" t="s">
        <v>307</v>
      </c>
      <c r="H27" s="2" t="s">
        <v>926</v>
      </c>
      <c r="I27" s="2" t="s">
        <v>1051</v>
      </c>
      <c r="J27" s="13">
        <v>1244301.42</v>
      </c>
    </row>
    <row r="28" spans="1:10" x14ac:dyDescent="0.2">
      <c r="A28" s="3" t="str">
        <f>CONCATENATE("ул"," ",Таблица8[[#This Row],[Улица]],","," ","д."," ",Таблица8[[#This Row],[№ дома]])</f>
        <v>ул Маерчака, д. 45А</v>
      </c>
      <c r="B28" s="29" t="s">
        <v>1607</v>
      </c>
      <c r="C28" s="2" t="s">
        <v>549</v>
      </c>
      <c r="D28" s="12" t="s">
        <v>86</v>
      </c>
      <c r="E28" s="12" t="s">
        <v>545</v>
      </c>
      <c r="F28" s="12" t="s">
        <v>546</v>
      </c>
      <c r="G28" s="1" t="s">
        <v>550</v>
      </c>
      <c r="H28" s="2" t="s">
        <v>926</v>
      </c>
      <c r="I28" s="2" t="s">
        <v>1051</v>
      </c>
      <c r="J28" s="13">
        <v>2063946.83</v>
      </c>
    </row>
    <row r="29" spans="1:10" ht="56.25" customHeight="1" x14ac:dyDescent="0.2">
      <c r="A29" s="3" t="str">
        <f>CONCATENATE("ул"," ",Таблица8[[#This Row],[Улица]],","," ","д."," ",Таблица8[[#This Row],[№ дома]])</f>
        <v>ул Парашютная, д. 9</v>
      </c>
      <c r="B29" s="29" t="s">
        <v>1607</v>
      </c>
      <c r="C29" s="1" t="s">
        <v>592</v>
      </c>
      <c r="D29" s="12" t="s">
        <v>86</v>
      </c>
      <c r="E29" s="12" t="s">
        <v>593</v>
      </c>
      <c r="F29" s="20" t="s">
        <v>594</v>
      </c>
      <c r="G29" s="1" t="s">
        <v>17</v>
      </c>
      <c r="H29" s="2" t="s">
        <v>926</v>
      </c>
      <c r="I29" s="2" t="s">
        <v>1051</v>
      </c>
      <c r="J29" s="13">
        <v>2558977.7300000004</v>
      </c>
    </row>
    <row r="30" spans="1:10" ht="41.25" customHeight="1" x14ac:dyDescent="0.2">
      <c r="A30" s="3" t="str">
        <f>CONCATENATE("ул"," ",Таблица8[[#This Row],[Улица]],","," ","д."," ",Таблица8[[#This Row],[№ дома]])</f>
        <v>ул Свободный, д. 50А</v>
      </c>
      <c r="B30" s="29" t="s">
        <v>1607</v>
      </c>
      <c r="C30" s="2" t="s">
        <v>187</v>
      </c>
      <c r="D30" s="12" t="s">
        <v>86</v>
      </c>
      <c r="E30" s="12" t="s">
        <v>185</v>
      </c>
      <c r="F30" s="12" t="s">
        <v>186</v>
      </c>
      <c r="G30" s="1" t="s">
        <v>188</v>
      </c>
      <c r="H30" s="18" t="s">
        <v>926</v>
      </c>
      <c r="I30" s="2" t="s">
        <v>1051</v>
      </c>
      <c r="J30" s="13">
        <v>228585.46999999991</v>
      </c>
    </row>
    <row r="31" spans="1:10" x14ac:dyDescent="0.2">
      <c r="A31" s="3" t="str">
        <f>CONCATENATE("ул"," ",Таблица8[[#This Row],[Улица]],","," ","д."," ",Таблица8[[#This Row],[№ дома]])</f>
        <v>ул Тихий, д. 20</v>
      </c>
      <c r="B31" s="29" t="s">
        <v>1607</v>
      </c>
      <c r="C31" s="2" t="s">
        <v>1033</v>
      </c>
      <c r="D31" s="12" t="s">
        <v>86</v>
      </c>
      <c r="E31" s="12" t="s">
        <v>1360</v>
      </c>
      <c r="F31" s="12" t="s">
        <v>1361</v>
      </c>
      <c r="G31" s="1" t="s">
        <v>219</v>
      </c>
      <c r="H31" s="2" t="s">
        <v>926</v>
      </c>
      <c r="I31" s="2" t="s">
        <v>1051</v>
      </c>
      <c r="J31" s="13">
        <v>2889383.53</v>
      </c>
    </row>
    <row r="32" spans="1:10" x14ac:dyDescent="0.2">
      <c r="A32" s="3" t="str">
        <f>CONCATENATE("ул"," ",Таблица8[[#This Row],[Улица]],","," ","д."," ",Таблица8[[#This Row],[№ дома]])</f>
        <v>ул Хабаровская 1-я, д. 4</v>
      </c>
      <c r="B32" s="29" t="s">
        <v>1607</v>
      </c>
      <c r="C32" s="1" t="s">
        <v>679</v>
      </c>
      <c r="D32" s="12" t="s">
        <v>86</v>
      </c>
      <c r="E32" s="12" t="s">
        <v>680</v>
      </c>
      <c r="F32" s="20" t="s">
        <v>681</v>
      </c>
      <c r="G32" s="1" t="s">
        <v>51</v>
      </c>
      <c r="H32" s="2" t="s">
        <v>926</v>
      </c>
      <c r="I32" s="2" t="s">
        <v>1051</v>
      </c>
      <c r="J32" s="13">
        <v>3514844.57</v>
      </c>
    </row>
    <row r="33" spans="1:10" x14ac:dyDescent="0.2">
      <c r="A33" s="3" t="str">
        <f>CONCATENATE("ул"," ",Таблица8[[#This Row],[Улица]],","," ","д."," ",Таблица8[[#This Row],[№ дома]])</f>
        <v>ул Хабаровская 2-я, д. 1</v>
      </c>
      <c r="B33" s="29" t="s">
        <v>1607</v>
      </c>
      <c r="C33" s="2" t="s">
        <v>920</v>
      </c>
      <c r="D33" s="12" t="s">
        <v>86</v>
      </c>
      <c r="E33" s="12" t="s">
        <v>682</v>
      </c>
      <c r="F33" s="12" t="s">
        <v>683</v>
      </c>
      <c r="G33" s="1" t="s">
        <v>89</v>
      </c>
      <c r="H33" s="2" t="s">
        <v>926</v>
      </c>
      <c r="I33" s="2" t="s">
        <v>1051</v>
      </c>
      <c r="J33" s="13">
        <v>2781072.66</v>
      </c>
    </row>
    <row r="34" spans="1:10" x14ac:dyDescent="0.2">
      <c r="A34" s="3" t="str">
        <f>CONCATENATE("ул"," ",Таблица8[[#This Row],[Улица]],","," ","д."," ",Таблица8[[#This Row],[№ дома]])</f>
        <v>ул Хабаровская 2-я, д. 12А</v>
      </c>
      <c r="B34" s="29" t="s">
        <v>1607</v>
      </c>
      <c r="C34" s="1" t="s">
        <v>684</v>
      </c>
      <c r="D34" s="12" t="s">
        <v>86</v>
      </c>
      <c r="E34" s="12" t="s">
        <v>682</v>
      </c>
      <c r="F34" s="20" t="s">
        <v>683</v>
      </c>
      <c r="G34" s="1" t="s">
        <v>562</v>
      </c>
      <c r="H34" s="2" t="s">
        <v>926</v>
      </c>
      <c r="I34" s="2" t="s">
        <v>1051</v>
      </c>
      <c r="J34" s="13">
        <v>2814967.67</v>
      </c>
    </row>
    <row r="35" spans="1:10" ht="41.25" customHeight="1" x14ac:dyDescent="0.2">
      <c r="A35" s="3" t="str">
        <f>CONCATENATE("ул"," ",Таблица8[[#This Row],[Улица]],","," ","д."," ",Таблица8[[#This Row],[№ дома]])</f>
        <v>ул Аэровокзальная, д. 8А</v>
      </c>
      <c r="B35" s="29" t="s">
        <v>1607</v>
      </c>
      <c r="C35" s="1" t="s">
        <v>1619</v>
      </c>
      <c r="D35" s="12" t="s">
        <v>86</v>
      </c>
      <c r="E35" s="12" t="s">
        <v>280</v>
      </c>
      <c r="F35" s="17" t="s">
        <v>281</v>
      </c>
      <c r="G35" s="1" t="s">
        <v>441</v>
      </c>
      <c r="H35" s="2" t="s">
        <v>1600</v>
      </c>
      <c r="I35" s="2"/>
      <c r="J35" s="13">
        <v>312864.51</v>
      </c>
    </row>
    <row r="36" spans="1:10" ht="41.25" customHeight="1" x14ac:dyDescent="0.2">
      <c r="A36" s="3" t="str">
        <f>CONCATENATE("ул"," ",Таблица8[[#This Row],[Улица]],","," ","д."," ",Таблица8[[#This Row],[№ дома]])</f>
        <v>ул Гидростроителей, д. 18</v>
      </c>
      <c r="B36" s="29" t="s">
        <v>1607</v>
      </c>
      <c r="C36" s="2" t="s">
        <v>1135</v>
      </c>
      <c r="D36" s="12" t="s">
        <v>1141</v>
      </c>
      <c r="E36" s="12" t="s">
        <v>1142</v>
      </c>
      <c r="F36" s="12" t="s">
        <v>1145</v>
      </c>
      <c r="G36" s="1" t="s">
        <v>101</v>
      </c>
      <c r="H36" s="2" t="s">
        <v>1672</v>
      </c>
      <c r="I36" s="2"/>
      <c r="J36" s="13">
        <v>613456.89</v>
      </c>
    </row>
    <row r="37" spans="1:10" ht="31.5" x14ac:dyDescent="0.2">
      <c r="A37" s="3" t="str">
        <f>CONCATENATE("ул"," ",Таблица8[[#This Row],[Улица]],","," ","д."," ",Таблица8[[#This Row],[№ дома]])</f>
        <v>ул Гидростроителей, д. 36</v>
      </c>
      <c r="B37" s="29" t="s">
        <v>1607</v>
      </c>
      <c r="C37" s="2" t="s">
        <v>1134</v>
      </c>
      <c r="D37" s="12" t="s">
        <v>1141</v>
      </c>
      <c r="E37" s="12" t="s">
        <v>1142</v>
      </c>
      <c r="F37" s="12" t="s">
        <v>1145</v>
      </c>
      <c r="G37" s="1" t="s">
        <v>258</v>
      </c>
      <c r="H37" s="2" t="s">
        <v>1672</v>
      </c>
      <c r="I37" s="2"/>
      <c r="J37" s="13">
        <v>468879.06</v>
      </c>
    </row>
    <row r="38" spans="1:10" ht="31.5" x14ac:dyDescent="0.2">
      <c r="A38" s="3" t="str">
        <f>CONCATENATE("ул"," ",Таблица8[[#This Row],[Улица]],","," ","д."," ",Таблица8[[#This Row],[№ дома]])</f>
        <v>ул Гидростроителей, д. 2</v>
      </c>
      <c r="B38" s="29" t="s">
        <v>1607</v>
      </c>
      <c r="C38" s="2" t="s">
        <v>1133</v>
      </c>
      <c r="D38" s="12" t="s">
        <v>1141</v>
      </c>
      <c r="E38" s="12" t="s">
        <v>1142</v>
      </c>
      <c r="F38" s="12" t="s">
        <v>1145</v>
      </c>
      <c r="G38" s="1" t="s">
        <v>75</v>
      </c>
      <c r="H38" s="2" t="s">
        <v>1672</v>
      </c>
      <c r="I38" s="2"/>
      <c r="J38" s="13">
        <v>411409.18000000005</v>
      </c>
    </row>
    <row r="39" spans="1:10" ht="31.5" x14ac:dyDescent="0.2">
      <c r="A39" s="3" t="str">
        <f>CONCATENATE("пр-кт"," ",Таблица8[[#This Row],[Улица]],","," ","д."," ",Таблица8[[#This Row],[№ дома]])</f>
        <v>пр-кт Гидростроителей, д. 16</v>
      </c>
      <c r="B39" s="29" t="s">
        <v>1607</v>
      </c>
      <c r="C39" s="2" t="s">
        <v>1139</v>
      </c>
      <c r="D39" s="12" t="s">
        <v>1141</v>
      </c>
      <c r="E39" s="12" t="s">
        <v>1142</v>
      </c>
      <c r="F39" s="12" t="s">
        <v>1145</v>
      </c>
      <c r="G39" s="1" t="s">
        <v>83</v>
      </c>
      <c r="H39" s="2" t="s">
        <v>1672</v>
      </c>
      <c r="I39" s="2"/>
      <c r="J39" s="13">
        <v>460571.91</v>
      </c>
    </row>
    <row r="40" spans="1:10" ht="31.5" x14ac:dyDescent="0.2">
      <c r="A40" s="3" t="str">
        <f>CONCATENATE("ул"," ",Таблица8[[#This Row],[Улица]],","," ","д."," ",Таблица8[[#This Row],[№ дома]])</f>
        <v>ул Гидростроителей, д. 28</v>
      </c>
      <c r="B40" s="29" t="s">
        <v>1607</v>
      </c>
      <c r="C40" s="2" t="s">
        <v>1132</v>
      </c>
      <c r="D40" s="12" t="s">
        <v>1141</v>
      </c>
      <c r="E40" s="12" t="s">
        <v>1142</v>
      </c>
      <c r="F40" s="12" t="s">
        <v>1145</v>
      </c>
      <c r="G40" s="1" t="s">
        <v>198</v>
      </c>
      <c r="H40" s="2" t="s">
        <v>1672</v>
      </c>
      <c r="I40" s="2"/>
      <c r="J40" s="13">
        <v>245865.56999999998</v>
      </c>
    </row>
    <row r="41" spans="1:10" ht="31.5" x14ac:dyDescent="0.2">
      <c r="A41" s="3" t="str">
        <f>CONCATENATE("пр-кт"," ",Таблица8[[#This Row],[Улица]],","," ","д."," ",Таблица8[[#This Row],[№ дома]])</f>
        <v>пр-кт Маяковского, д. 3</v>
      </c>
      <c r="B41" s="29" t="s">
        <v>1607</v>
      </c>
      <c r="C41" s="2" t="s">
        <v>1131</v>
      </c>
      <c r="D41" s="12" t="s">
        <v>1141</v>
      </c>
      <c r="E41" s="12" t="s">
        <v>87</v>
      </c>
      <c r="F41" s="12" t="s">
        <v>1144</v>
      </c>
      <c r="G41" s="1" t="s">
        <v>148</v>
      </c>
      <c r="H41" s="2" t="s">
        <v>1672</v>
      </c>
      <c r="I41" s="2"/>
      <c r="J41" s="13">
        <v>711605.12</v>
      </c>
    </row>
    <row r="42" spans="1:10" ht="48.75" customHeight="1" x14ac:dyDescent="0.2">
      <c r="A42" s="3" t="str">
        <f>CONCATENATE("ул"," ",Таблица8[[#This Row],[Улица]],","," ","д."," ",Таблица8[[#This Row],[№ дома]])</f>
        <v>ул Маяковского, д. 5</v>
      </c>
      <c r="B42" s="29" t="s">
        <v>1607</v>
      </c>
      <c r="C42" s="2" t="s">
        <v>1138</v>
      </c>
      <c r="D42" s="12" t="s">
        <v>1141</v>
      </c>
      <c r="E42" s="12" t="s">
        <v>87</v>
      </c>
      <c r="F42" s="12" t="s">
        <v>1144</v>
      </c>
      <c r="G42" s="1" t="s">
        <v>30</v>
      </c>
      <c r="H42" s="2" t="s">
        <v>1672</v>
      </c>
      <c r="I42" s="2"/>
      <c r="J42" s="13">
        <v>693126.3</v>
      </c>
    </row>
    <row r="43" spans="1:10" ht="47.25" customHeight="1" x14ac:dyDescent="0.2">
      <c r="A43" s="3" t="str">
        <f>CONCATENATE("ул"," ",Таблица8[[#This Row],[Улица]],","," ","д."," ",Таблица8[[#This Row],[№ дома]])</f>
        <v>ул Маяковского, д. 11</v>
      </c>
      <c r="B43" s="29" t="s">
        <v>1607</v>
      </c>
      <c r="C43" s="2" t="s">
        <v>1137</v>
      </c>
      <c r="D43" s="12" t="s">
        <v>1141</v>
      </c>
      <c r="E43" s="12" t="s">
        <v>87</v>
      </c>
      <c r="F43" s="12" t="s">
        <v>1144</v>
      </c>
      <c r="G43" s="1" t="s">
        <v>19</v>
      </c>
      <c r="H43" s="2" t="s">
        <v>1672</v>
      </c>
      <c r="I43" s="2"/>
      <c r="J43" s="13">
        <v>814410.57000000007</v>
      </c>
    </row>
    <row r="44" spans="1:10" ht="31.5" x14ac:dyDescent="0.2">
      <c r="A44" s="3" t="str">
        <f>CONCATENATE("ул"," ",Таблица8[[#This Row],[Улица]],","," ","д."," ",Таблица8[[#This Row],[№ дома]])</f>
        <v>ул Маяковского, д. 7</v>
      </c>
      <c r="B44" s="29" t="s">
        <v>1607</v>
      </c>
      <c r="C44" s="2" t="s">
        <v>1136</v>
      </c>
      <c r="D44" s="12" t="s">
        <v>1141</v>
      </c>
      <c r="E44" s="12" t="s">
        <v>87</v>
      </c>
      <c r="F44" s="12" t="s">
        <v>1144</v>
      </c>
      <c r="G44" s="1" t="s">
        <v>13</v>
      </c>
      <c r="H44" s="2" t="s">
        <v>1672</v>
      </c>
      <c r="I44" s="2"/>
      <c r="J44" s="13">
        <v>633530.20000000007</v>
      </c>
    </row>
    <row r="45" spans="1:10" ht="31.5" x14ac:dyDescent="0.2">
      <c r="A45" s="3" t="str">
        <f>CONCATENATE("ул"," ",Таблица8[[#This Row],[Улица]],","," ","д."," ",Таблица8[[#This Row],[№ дома]])</f>
        <v>ул Ленина, д. 40А</v>
      </c>
      <c r="B45" s="29" t="s">
        <v>1607</v>
      </c>
      <c r="C45" s="2" t="s">
        <v>1038</v>
      </c>
      <c r="D45" s="12" t="s">
        <v>1039</v>
      </c>
      <c r="E45" s="12" t="s">
        <v>7</v>
      </c>
      <c r="F45" s="12" t="s">
        <v>1386</v>
      </c>
      <c r="G45" s="1" t="s">
        <v>774</v>
      </c>
      <c r="H45" s="2" t="s">
        <v>1545</v>
      </c>
      <c r="I45" s="2" t="s">
        <v>1594</v>
      </c>
      <c r="J45" s="13">
        <v>877189.57</v>
      </c>
    </row>
    <row r="46" spans="1:10" x14ac:dyDescent="0.2">
      <c r="A46" s="3" t="str">
        <f>CONCATENATE("ул"," ",Таблица8[[#This Row],[Улица]],","," ","д."," ",Таблица8[[#This Row],[№ дома]])</f>
        <v>ул 11-я Продольная, д. 21</v>
      </c>
      <c r="B46" s="29" t="s">
        <v>1607</v>
      </c>
      <c r="C46" s="1" t="s">
        <v>1641</v>
      </c>
      <c r="D46" s="12" t="s">
        <v>86</v>
      </c>
      <c r="E46" s="12" t="s">
        <v>1662</v>
      </c>
      <c r="F46" s="17" t="s">
        <v>1661</v>
      </c>
      <c r="G46" s="1" t="s">
        <v>55</v>
      </c>
      <c r="H46" s="2" t="s">
        <v>1688</v>
      </c>
      <c r="I46" s="2">
        <v>2466186523</v>
      </c>
      <c r="J46" s="13">
        <v>0</v>
      </c>
    </row>
    <row r="47" spans="1:10" x14ac:dyDescent="0.2">
      <c r="A47" s="3" t="str">
        <f>CONCATENATE("пр-кт"," ",Таблица8[[#This Row],[Улица]],","," ","д."," ",Таблица8[[#This Row],[№ дома]])</f>
        <v>пр-кт 40 лет Победы, д. 28</v>
      </c>
      <c r="B47" s="29" t="s">
        <v>1607</v>
      </c>
      <c r="C47" s="1" t="s">
        <v>1677</v>
      </c>
      <c r="D47" s="12" t="s">
        <v>86</v>
      </c>
      <c r="E47" s="12" t="s">
        <v>203</v>
      </c>
      <c r="F47" s="17" t="s">
        <v>204</v>
      </c>
      <c r="G47" s="1" t="s">
        <v>198</v>
      </c>
      <c r="H47" s="2" t="s">
        <v>1689</v>
      </c>
      <c r="I47" s="2">
        <v>2465211738</v>
      </c>
      <c r="J47" s="13">
        <v>0</v>
      </c>
    </row>
    <row r="48" spans="1:10" x14ac:dyDescent="0.2">
      <c r="A48" s="3" t="str">
        <f>CONCATENATE("ул"," ",Таблица8[[#This Row],[Улица]],","," ","д."," ",Таблица8[[#This Row],[№ дома]])</f>
        <v>ул 5-я Полярная, д. 10</v>
      </c>
      <c r="B48" s="29" t="s">
        <v>1607</v>
      </c>
      <c r="C48" s="1" t="s">
        <v>1678</v>
      </c>
      <c r="D48" s="12" t="s">
        <v>86</v>
      </c>
      <c r="E48" s="12" t="s">
        <v>1660</v>
      </c>
      <c r="F48" s="17" t="s">
        <v>1659</v>
      </c>
      <c r="G48" s="1" t="s">
        <v>26</v>
      </c>
      <c r="H48" s="2" t="s">
        <v>1690</v>
      </c>
      <c r="I48" s="2">
        <v>2466186523</v>
      </c>
      <c r="J48" s="13">
        <v>0</v>
      </c>
    </row>
    <row r="49" spans="1:10" ht="79.5" customHeight="1" x14ac:dyDescent="0.2">
      <c r="A49" s="3" t="str">
        <f>CONCATENATE("ул"," ",Таблица8[[#This Row],[Улица]],","," ","д."," ",Таблица8[[#This Row],[№ дома]])</f>
        <v>ул Академика Павлова, д. 35</v>
      </c>
      <c r="B49" s="29" t="s">
        <v>1607</v>
      </c>
      <c r="C49" s="1" t="s">
        <v>1643</v>
      </c>
      <c r="D49" s="12" t="s">
        <v>86</v>
      </c>
      <c r="E49" s="12" t="s">
        <v>254</v>
      </c>
      <c r="F49" s="17" t="s">
        <v>255</v>
      </c>
      <c r="G49" s="1" t="s">
        <v>422</v>
      </c>
      <c r="H49" s="2" t="s">
        <v>1691</v>
      </c>
      <c r="I49" s="2">
        <v>2461117734</v>
      </c>
      <c r="J49" s="13">
        <v>0</v>
      </c>
    </row>
    <row r="50" spans="1:10" ht="56.25" customHeight="1" x14ac:dyDescent="0.2">
      <c r="A50" s="3" t="str">
        <f>CONCATENATE("ул"," ",Таблица8[[#This Row],[Улица]],","," ","д."," ",Таблица8[[#This Row],[№ дома]])</f>
        <v>ул б-р Солнечный, д. 11</v>
      </c>
      <c r="B50" s="29" t="s">
        <v>1607</v>
      </c>
      <c r="C50" s="1" t="s">
        <v>1680</v>
      </c>
      <c r="D50" s="12" t="s">
        <v>86</v>
      </c>
      <c r="E50" s="12" t="s">
        <v>1654</v>
      </c>
      <c r="F50" s="17" t="s">
        <v>1653</v>
      </c>
      <c r="G50" s="1" t="s">
        <v>19</v>
      </c>
      <c r="H50" s="2" t="s">
        <v>1684</v>
      </c>
      <c r="I50" s="2">
        <v>2465354542</v>
      </c>
      <c r="J50" s="13">
        <v>0</v>
      </c>
    </row>
    <row r="51" spans="1:10" ht="37.5" customHeight="1" x14ac:dyDescent="0.2">
      <c r="A51" s="3" t="str">
        <f>CONCATENATE("пр-кт"," ",Таблица8[[#This Row],[Улица]],","," ","д."," ",Таблица8[[#This Row],[№ дома]])</f>
        <v>пр-кт Светлова, д. 8</v>
      </c>
      <c r="B51" s="29" t="s">
        <v>1607</v>
      </c>
      <c r="C51" s="1" t="s">
        <v>1645</v>
      </c>
      <c r="D51" s="12" t="s">
        <v>86</v>
      </c>
      <c r="E51" s="12" t="s">
        <v>1224</v>
      </c>
      <c r="F51" s="12" t="s">
        <v>1226</v>
      </c>
      <c r="G51" s="1" t="s">
        <v>8</v>
      </c>
      <c r="H51" s="2" t="s">
        <v>1682</v>
      </c>
      <c r="I51" s="2" t="s">
        <v>1683</v>
      </c>
      <c r="J51" s="13">
        <v>0</v>
      </c>
    </row>
    <row r="52" spans="1:10" x14ac:dyDescent="0.2">
      <c r="A52" s="3" t="str">
        <f>CONCATENATE("ул"," ",Таблица8[[#This Row],[Улица]],","," ","д."," ",Таблица8[[#This Row],[№ дома]])</f>
        <v>ул Сосновского, д. 73/2</v>
      </c>
      <c r="B52" s="29" t="s">
        <v>1607</v>
      </c>
      <c r="C52" s="1" t="s">
        <v>1640</v>
      </c>
      <c r="D52" s="12" t="s">
        <v>86</v>
      </c>
      <c r="E52" s="12" t="s">
        <v>1658</v>
      </c>
      <c r="F52" s="17" t="s">
        <v>1657</v>
      </c>
      <c r="G52" s="1" t="s">
        <v>1646</v>
      </c>
      <c r="H52" s="2" t="s">
        <v>1690</v>
      </c>
      <c r="I52" s="2">
        <v>2466186523</v>
      </c>
      <c r="J52" s="13">
        <v>0</v>
      </c>
    </row>
    <row r="53" spans="1:10" x14ac:dyDescent="0.2">
      <c r="A53" s="3" t="str">
        <f>CONCATENATE("ул"," ",Таблица8[[#This Row],[Улица]],","," ","д."," ",Таблица8[[#This Row],[№ дома]])</f>
        <v>ул Сосновского, д. 73/1</v>
      </c>
      <c r="B53" s="29" t="s">
        <v>1607</v>
      </c>
      <c r="C53" s="1" t="s">
        <v>1644</v>
      </c>
      <c r="D53" s="12" t="s">
        <v>86</v>
      </c>
      <c r="E53" s="12" t="s">
        <v>1658</v>
      </c>
      <c r="F53" s="17" t="s">
        <v>1657</v>
      </c>
      <c r="G53" s="1" t="s">
        <v>1648</v>
      </c>
      <c r="H53" s="2" t="s">
        <v>1688</v>
      </c>
      <c r="I53" s="2">
        <v>2466186523</v>
      </c>
      <c r="J53" s="13">
        <v>0</v>
      </c>
    </row>
    <row r="54" spans="1:10" x14ac:dyDescent="0.2">
      <c r="A54" s="3" t="str">
        <f>CONCATENATE("пр-кт"," ",Таблица8[[#This Row],[Улица]],","," ","д."," ",Таблица8[[#This Row],[№ дома]])</f>
        <v>пр-кт Московская, д. 10</v>
      </c>
      <c r="B54" s="29" t="s">
        <v>1607</v>
      </c>
      <c r="C54" s="2" t="s">
        <v>587</v>
      </c>
      <c r="D54" s="12" t="s">
        <v>86</v>
      </c>
      <c r="E54" s="12" t="s">
        <v>584</v>
      </c>
      <c r="F54" s="12" t="s">
        <v>585</v>
      </c>
      <c r="G54" s="1" t="s">
        <v>26</v>
      </c>
      <c r="H54" s="2" t="s">
        <v>1597</v>
      </c>
      <c r="I54" s="2" t="s">
        <v>1430</v>
      </c>
      <c r="J54" s="13">
        <v>2406768.4700000002</v>
      </c>
    </row>
    <row r="55" spans="1:10" x14ac:dyDescent="0.2">
      <c r="A55" s="3" t="str">
        <f>CONCATENATE("ул"," ",Таблица8[[#This Row],[Улица]],","," ","д."," ",Таблица8[[#This Row],[№ дома]])</f>
        <v>ул Щорса, д. 75</v>
      </c>
      <c r="B55" s="29" t="s">
        <v>1607</v>
      </c>
      <c r="C55" s="2" t="s">
        <v>700</v>
      </c>
      <c r="D55" s="12" t="s">
        <v>86</v>
      </c>
      <c r="E55" s="12" t="s">
        <v>695</v>
      </c>
      <c r="F55" s="12" t="s">
        <v>696</v>
      </c>
      <c r="G55" s="1" t="s">
        <v>701</v>
      </c>
      <c r="H55" s="2" t="s">
        <v>1069</v>
      </c>
      <c r="I55" s="2" t="s">
        <v>1430</v>
      </c>
      <c r="J55" s="13">
        <v>3255756.4699999997</v>
      </c>
    </row>
    <row r="56" spans="1:10" ht="41.25" customHeight="1" x14ac:dyDescent="0.2">
      <c r="A56" s="3" t="str">
        <f>CONCATENATE("ул"," ",Таблица8[[#This Row],[Улица]],","," ","д."," ",Таблица8[[#This Row],[№ дома]])</f>
        <v>ул Ленинградский, д. 12</v>
      </c>
      <c r="B56" s="29" t="s">
        <v>1607</v>
      </c>
      <c r="C56" s="2" t="s">
        <v>1296</v>
      </c>
      <c r="D56" s="12" t="s">
        <v>900</v>
      </c>
      <c r="E56" s="12" t="s">
        <v>1359</v>
      </c>
      <c r="F56" s="12" t="s">
        <v>1115</v>
      </c>
      <c r="G56" s="1" t="s">
        <v>67</v>
      </c>
      <c r="H56" s="2" t="s">
        <v>1297</v>
      </c>
      <c r="I56" s="2" t="s">
        <v>1441</v>
      </c>
      <c r="J56" s="13">
        <v>7730221.3099999996</v>
      </c>
    </row>
    <row r="57" spans="1:10" ht="41.25" customHeight="1" x14ac:dyDescent="0.2">
      <c r="A57" s="3" t="str">
        <f>CONCATENATE("ул"," ",Таблица8[[#This Row],[Улица]],","," ","д."," ",Таблица8[[#This Row],[№ дома]])</f>
        <v>ул 60 лет ВЛКСМ, д. 78</v>
      </c>
      <c r="B57" s="29" t="s">
        <v>1607</v>
      </c>
      <c r="C57" s="2" t="s">
        <v>1219</v>
      </c>
      <c r="D57" s="12" t="s">
        <v>900</v>
      </c>
      <c r="E57" s="12" t="s">
        <v>901</v>
      </c>
      <c r="F57" s="12" t="s">
        <v>902</v>
      </c>
      <c r="G57" s="1" t="s">
        <v>43</v>
      </c>
      <c r="H57" s="2" t="s">
        <v>1592</v>
      </c>
      <c r="I57" s="2">
        <v>2452048058</v>
      </c>
      <c r="J57" s="13">
        <v>3534507.07</v>
      </c>
    </row>
    <row r="58" spans="1:10" ht="41.25" customHeight="1" x14ac:dyDescent="0.2">
      <c r="A58" s="3" t="str">
        <f>CONCATENATE("пр-кт"," ",Таблица8[[#This Row],[Улица]],","," ","д."," ",Таблица8[[#This Row],[№ дома]])</f>
        <v>пр-кт Восточная, д. 60</v>
      </c>
      <c r="B58" s="29" t="s">
        <v>1607</v>
      </c>
      <c r="C58" s="2" t="s">
        <v>1128</v>
      </c>
      <c r="D58" s="12" t="s">
        <v>900</v>
      </c>
      <c r="E58" s="12" t="s">
        <v>1091</v>
      </c>
      <c r="F58" s="12" t="s">
        <v>1146</v>
      </c>
      <c r="G58" s="1" t="s">
        <v>529</v>
      </c>
      <c r="H58" s="2" t="s">
        <v>1592</v>
      </c>
      <c r="I58" s="2">
        <v>2452048058</v>
      </c>
      <c r="J58" s="13">
        <v>5214056.95</v>
      </c>
    </row>
    <row r="59" spans="1:10" ht="41.25" customHeight="1" x14ac:dyDescent="0.2">
      <c r="A59" s="3" t="str">
        <f>CONCATENATE("ул"," ",Таблица8[[#This Row],[Улица]],","," ","д."," ",Таблица8[[#This Row],[№ дома]])</f>
        <v>ул Пушкина, д. 24</v>
      </c>
      <c r="B59" s="29" t="s">
        <v>1607</v>
      </c>
      <c r="C59" s="2" t="s">
        <v>1422</v>
      </c>
      <c r="D59" s="12" t="s">
        <v>900</v>
      </c>
      <c r="E59" s="12" t="s">
        <v>1201</v>
      </c>
      <c r="F59" s="12" t="s">
        <v>1202</v>
      </c>
      <c r="G59" s="1" t="s">
        <v>273</v>
      </c>
      <c r="H59" s="2" t="s">
        <v>1592</v>
      </c>
      <c r="I59" s="2">
        <v>2452048058</v>
      </c>
      <c r="J59" s="13">
        <v>170779.45</v>
      </c>
    </row>
    <row r="60" spans="1:10" ht="41.25" customHeight="1" x14ac:dyDescent="0.2">
      <c r="A60" s="3" t="str">
        <f>CONCATENATE("ул"," ",Таблица8[[#This Row],[Улица]],","," ","д."," ",Таблица8[[#This Row],[№ дома]])</f>
        <v>ул Мичурина, д. 14</v>
      </c>
      <c r="B60" s="29" t="s">
        <v>1607</v>
      </c>
      <c r="C60" s="1" t="s">
        <v>930</v>
      </c>
      <c r="D60" s="12" t="s">
        <v>86</v>
      </c>
      <c r="E60" s="12" t="s">
        <v>574</v>
      </c>
      <c r="F60" s="12" t="s">
        <v>575</v>
      </c>
      <c r="G60" s="1" t="s">
        <v>38</v>
      </c>
      <c r="H60" s="2" t="s">
        <v>1025</v>
      </c>
      <c r="I60" s="2" t="s">
        <v>1460</v>
      </c>
      <c r="J60" s="13">
        <v>2480986.0700000003</v>
      </c>
    </row>
    <row r="61" spans="1:10" x14ac:dyDescent="0.2">
      <c r="A61" s="3" t="str">
        <f>CONCATENATE("ул"," ",Таблица8[[#This Row],[Улица]],","," ","д."," ",Таблица8[[#This Row],[№ дома]])</f>
        <v>ул Паровозная, д. 1</v>
      </c>
      <c r="B61" s="29" t="s">
        <v>1607</v>
      </c>
      <c r="C61" s="1" t="s">
        <v>1542</v>
      </c>
      <c r="D61" s="12" t="s">
        <v>86</v>
      </c>
      <c r="E61" s="12" t="s">
        <v>1541</v>
      </c>
      <c r="F61" s="17" t="s">
        <v>1543</v>
      </c>
      <c r="G61" s="1" t="s">
        <v>89</v>
      </c>
      <c r="H61" s="2" t="s">
        <v>1025</v>
      </c>
      <c r="I61" s="2">
        <v>2462229261</v>
      </c>
      <c r="J61" s="13">
        <v>3031289.0899999994</v>
      </c>
    </row>
    <row r="62" spans="1:10" ht="41.25" customHeight="1" x14ac:dyDescent="0.2">
      <c r="A62" s="3" t="str">
        <f>CONCATENATE("ул"," ",Таблица8[[#This Row],[Улица]],","," ","д."," ",Таблица8[[#This Row],[№ дома]])</f>
        <v>ул 78 Добровольческой бригады, д. 11</v>
      </c>
      <c r="B62" s="29" t="s">
        <v>1607</v>
      </c>
      <c r="C62" s="2" t="s">
        <v>207</v>
      </c>
      <c r="D62" s="12" t="s">
        <v>86</v>
      </c>
      <c r="E62" s="12" t="s">
        <v>208</v>
      </c>
      <c r="F62" s="12" t="s">
        <v>209</v>
      </c>
      <c r="G62" s="1" t="s">
        <v>19</v>
      </c>
      <c r="H62" s="2" t="s">
        <v>1024</v>
      </c>
      <c r="I62" s="2" t="s">
        <v>1444</v>
      </c>
      <c r="J62" s="13">
        <v>15987108.02</v>
      </c>
    </row>
    <row r="63" spans="1:10" x14ac:dyDescent="0.2">
      <c r="A63" s="3" t="str">
        <f>CONCATENATE("ул"," ",Таблица8[[#This Row],[Улица]],","," ","д."," ",Таблица8[[#This Row],[№ дома]])</f>
        <v>ул Ульяновский, д. 8А</v>
      </c>
      <c r="B63" s="29" t="s">
        <v>1607</v>
      </c>
      <c r="C63" s="1" t="s">
        <v>1523</v>
      </c>
      <c r="D63" s="12" t="s">
        <v>86</v>
      </c>
      <c r="E63" s="12" t="s">
        <v>1377</v>
      </c>
      <c r="F63" s="17" t="s">
        <v>190</v>
      </c>
      <c r="G63" s="1" t="s">
        <v>441</v>
      </c>
      <c r="H63" s="2" t="s">
        <v>1024</v>
      </c>
      <c r="I63" s="2" t="s">
        <v>1444</v>
      </c>
      <c r="J63" s="13">
        <v>3505268.09</v>
      </c>
    </row>
    <row r="64" spans="1:10" x14ac:dyDescent="0.2">
      <c r="A64" s="3" t="str">
        <f>CONCATENATE("ул"," ",Таблица8[[#This Row],[Улица]],","," ","д."," ",Таблица8[[#This Row],[№ дома]])</f>
        <v>ул Ады Лебедевой, д. 31/38</v>
      </c>
      <c r="B64" s="29" t="s">
        <v>1607</v>
      </c>
      <c r="C64" s="2" t="s">
        <v>953</v>
      </c>
      <c r="D64" s="12" t="s">
        <v>86</v>
      </c>
      <c r="E64" s="12" t="s">
        <v>236</v>
      </c>
      <c r="F64" s="12" t="s">
        <v>1370</v>
      </c>
      <c r="G64" s="1" t="s">
        <v>959</v>
      </c>
      <c r="H64" s="18" t="s">
        <v>964</v>
      </c>
      <c r="I64" s="2" t="s">
        <v>1462</v>
      </c>
      <c r="J64" s="13">
        <v>11625796.43</v>
      </c>
    </row>
    <row r="65" spans="1:10" x14ac:dyDescent="0.2">
      <c r="A65" s="3" t="str">
        <f>CONCATENATE("ул"," ",Таблица8[[#This Row],[Улица]],","," ","д."," ",Таблица8[[#This Row],[№ дома]])</f>
        <v>ул Дубровинского, д. 62А</v>
      </c>
      <c r="B65" s="29" t="s">
        <v>1607</v>
      </c>
      <c r="C65" s="2" t="s">
        <v>337</v>
      </c>
      <c r="D65" s="12" t="s">
        <v>86</v>
      </c>
      <c r="E65" s="12" t="s">
        <v>335</v>
      </c>
      <c r="F65" s="12" t="s">
        <v>336</v>
      </c>
      <c r="G65" s="1" t="s">
        <v>338</v>
      </c>
      <c r="H65" s="18" t="s">
        <v>964</v>
      </c>
      <c r="I65" s="2" t="s">
        <v>1462</v>
      </c>
      <c r="J65" s="13">
        <v>1264681.57</v>
      </c>
    </row>
    <row r="66" spans="1:10" x14ac:dyDescent="0.2">
      <c r="A66" s="3" t="str">
        <f>CONCATENATE("ул"," ",Таблица8[[#This Row],[Улица]],","," ","д."," ",Таблица8[[#This Row],[№ дома]])</f>
        <v>ул Карла Маркса, д. 47</v>
      </c>
      <c r="B66" s="29" t="s">
        <v>1607</v>
      </c>
      <c r="C66" s="2" t="s">
        <v>442</v>
      </c>
      <c r="D66" s="12" t="s">
        <v>86</v>
      </c>
      <c r="E66" s="12" t="s">
        <v>439</v>
      </c>
      <c r="F66" s="12" t="s">
        <v>440</v>
      </c>
      <c r="G66" s="1" t="s">
        <v>104</v>
      </c>
      <c r="H66" s="2" t="s">
        <v>964</v>
      </c>
      <c r="I66" s="2" t="s">
        <v>1462</v>
      </c>
      <c r="J66" s="13">
        <v>7397476.6400000006</v>
      </c>
    </row>
    <row r="67" spans="1:10" x14ac:dyDescent="0.2">
      <c r="A67" s="3" t="str">
        <f>CONCATENATE("ул"," ",Таблица8[[#This Row],[Улица]],","," ","д."," ",Таблица8[[#This Row],[№ дома]])</f>
        <v>ул Мира, д. 12</v>
      </c>
      <c r="B67" s="29" t="s">
        <v>1607</v>
      </c>
      <c r="C67" s="2" t="s">
        <v>173</v>
      </c>
      <c r="D67" s="12" t="s">
        <v>86</v>
      </c>
      <c r="E67" s="12" t="s">
        <v>174</v>
      </c>
      <c r="F67" s="12" t="s">
        <v>175</v>
      </c>
      <c r="G67" s="1" t="s">
        <v>67</v>
      </c>
      <c r="H67" s="2" t="s">
        <v>964</v>
      </c>
      <c r="I67" s="2" t="s">
        <v>1462</v>
      </c>
      <c r="J67" s="13">
        <v>3313999</v>
      </c>
    </row>
    <row r="68" spans="1:10" ht="31.5" x14ac:dyDescent="0.2">
      <c r="A68" s="3" t="str">
        <f>CONCATENATE("пр-кт"," ",Таблица8[[#This Row],[Улица]],","," ","д."," ",Таблица8[[#This Row],[№ дома]])</f>
        <v>пр-кт  Ленинского Комсомола, д. 40 корп. 2</v>
      </c>
      <c r="B68" s="29" t="s">
        <v>1607</v>
      </c>
      <c r="C68" s="1" t="s">
        <v>1618</v>
      </c>
      <c r="D68" s="12" t="s">
        <v>887</v>
      </c>
      <c r="E68" s="12" t="s">
        <v>1623</v>
      </c>
      <c r="F68" s="17" t="s">
        <v>895</v>
      </c>
      <c r="G68" s="1" t="s">
        <v>1620</v>
      </c>
      <c r="H68" s="2" t="s">
        <v>1538</v>
      </c>
      <c r="I68" s="2" t="s">
        <v>1436</v>
      </c>
      <c r="J68" s="13">
        <v>268463.51</v>
      </c>
    </row>
    <row r="69" spans="1:10" x14ac:dyDescent="0.2">
      <c r="A69" s="3" t="str">
        <f>CONCATENATE("пр-кт"," ",Таблица8[[#This Row],[Улица]],","," ","д."," ",Таблица8[[#This Row],[№ дома]])</f>
        <v>пр-кт Ленинского Комсомола, д. 37</v>
      </c>
      <c r="B69" s="29" t="s">
        <v>1607</v>
      </c>
      <c r="C69" s="1" t="s">
        <v>1525</v>
      </c>
      <c r="D69" s="12" t="s">
        <v>887</v>
      </c>
      <c r="E69" s="12" t="s">
        <v>894</v>
      </c>
      <c r="F69" s="17" t="s">
        <v>895</v>
      </c>
      <c r="G69" s="1" t="s">
        <v>224</v>
      </c>
      <c r="H69" s="2" t="s">
        <v>1538</v>
      </c>
      <c r="I69" s="2" t="s">
        <v>1436</v>
      </c>
      <c r="J69" s="13">
        <v>1853689.39</v>
      </c>
    </row>
    <row r="70" spans="1:10" x14ac:dyDescent="0.2">
      <c r="A70" s="3" t="str">
        <f>CONCATENATE("ул"," ",Таблица8[[#This Row],[Улица]],","," ","д."," ",Таблица8[[#This Row],[№ дома]])</f>
        <v>ул Мира, д. 15</v>
      </c>
      <c r="B70" s="29" t="s">
        <v>1607</v>
      </c>
      <c r="C70" s="1" t="s">
        <v>1524</v>
      </c>
      <c r="D70" s="12" t="s">
        <v>887</v>
      </c>
      <c r="E70" s="12" t="s">
        <v>174</v>
      </c>
      <c r="F70" s="17" t="s">
        <v>1537</v>
      </c>
      <c r="G70" s="1" t="s">
        <v>153</v>
      </c>
      <c r="H70" s="2" t="s">
        <v>1538</v>
      </c>
      <c r="I70" s="2" t="s">
        <v>1436</v>
      </c>
      <c r="J70" s="13">
        <v>569411.73</v>
      </c>
    </row>
    <row r="71" spans="1:10" ht="41.25" customHeight="1" x14ac:dyDescent="0.2">
      <c r="A71" s="3" t="str">
        <f>CONCATENATE("ул"," ",Таблица8[[#This Row],[Улица]],","," ","д."," ",Таблица8[[#This Row],[№ дома]])</f>
        <v>ул Солнечная, д. 45</v>
      </c>
      <c r="B71" s="29" t="s">
        <v>1607</v>
      </c>
      <c r="C71" s="1" t="s">
        <v>1353</v>
      </c>
      <c r="D71" s="12" t="s">
        <v>887</v>
      </c>
      <c r="E71" s="12" t="s">
        <v>1397</v>
      </c>
      <c r="F71" s="12" t="s">
        <v>1356</v>
      </c>
      <c r="G71" s="1" t="s">
        <v>548</v>
      </c>
      <c r="H71" s="2" t="s">
        <v>1357</v>
      </c>
      <c r="I71" s="2" t="s">
        <v>1436</v>
      </c>
      <c r="J71" s="13">
        <v>2634384.36</v>
      </c>
    </row>
    <row r="72" spans="1:10" ht="41.25" customHeight="1" x14ac:dyDescent="0.2">
      <c r="B72" s="29" t="s">
        <v>1607</v>
      </c>
      <c r="C72" s="1" t="s">
        <v>1528</v>
      </c>
      <c r="D72" s="12" t="s">
        <v>887</v>
      </c>
      <c r="E72" s="12" t="s">
        <v>1397</v>
      </c>
      <c r="F72" s="17" t="s">
        <v>1356</v>
      </c>
      <c r="G72" s="1" t="s">
        <v>83</v>
      </c>
      <c r="H72" s="2" t="s">
        <v>1538</v>
      </c>
      <c r="I72" s="2" t="s">
        <v>1436</v>
      </c>
      <c r="J72" s="13">
        <v>564072.91</v>
      </c>
    </row>
    <row r="73" spans="1:10" ht="41.25" customHeight="1" x14ac:dyDescent="0.2">
      <c r="A73" s="3" t="str">
        <f>CONCATENATE("ул"," ",Таблица8[[#This Row],[Улица]],","," ","д."," ",Таблица8[[#This Row],[№ дома]])</f>
        <v>ул Солнечная, д. 37</v>
      </c>
      <c r="B73" s="29" t="s">
        <v>1607</v>
      </c>
      <c r="C73" s="1" t="s">
        <v>1595</v>
      </c>
      <c r="D73" s="12" t="s">
        <v>887</v>
      </c>
      <c r="E73" s="12" t="s">
        <v>1397</v>
      </c>
      <c r="F73" s="17" t="s">
        <v>1356</v>
      </c>
      <c r="G73" s="1" t="s">
        <v>224</v>
      </c>
      <c r="H73" s="2" t="s">
        <v>1538</v>
      </c>
      <c r="I73" s="2" t="s">
        <v>1436</v>
      </c>
      <c r="J73" s="13">
        <v>7899952.5599999996</v>
      </c>
    </row>
    <row r="74" spans="1:10" x14ac:dyDescent="0.2">
      <c r="A74" s="3" t="str">
        <f>CONCATENATE("ул"," ",Таблица8[[#This Row],[Улица]],","," ","д."," ",Таблица8[[#This Row],[№ дома]])</f>
        <v>ул Тельмана, д. 47А</v>
      </c>
      <c r="B74" s="29" t="s">
        <v>1607</v>
      </c>
      <c r="C74" s="2" t="s">
        <v>718</v>
      </c>
      <c r="D74" s="12" t="s">
        <v>86</v>
      </c>
      <c r="E74" s="12" t="s">
        <v>1384</v>
      </c>
      <c r="F74" s="12" t="s">
        <v>714</v>
      </c>
      <c r="G74" s="1" t="s">
        <v>719</v>
      </c>
      <c r="H74" s="18" t="s">
        <v>1408</v>
      </c>
      <c r="I74" s="2" t="s">
        <v>1476</v>
      </c>
      <c r="J74" s="13">
        <v>1595548.4800000002</v>
      </c>
    </row>
    <row r="75" spans="1:10" x14ac:dyDescent="0.2">
      <c r="A75" s="3" t="str">
        <f>CONCATENATE("ул"," ",Таблица8[[#This Row],[Улица]],","," ","д."," ",Таблица8[[#This Row],[№ дома]])</f>
        <v>ул Тельмана, д. 47</v>
      </c>
      <c r="B75" s="29" t="s">
        <v>1607</v>
      </c>
      <c r="C75" s="1" t="s">
        <v>717</v>
      </c>
      <c r="D75" s="12" t="s">
        <v>86</v>
      </c>
      <c r="E75" s="12" t="s">
        <v>1384</v>
      </c>
      <c r="F75" s="12" t="s">
        <v>714</v>
      </c>
      <c r="G75" s="1" t="s">
        <v>104</v>
      </c>
      <c r="H75" s="2" t="s">
        <v>1408</v>
      </c>
      <c r="I75" s="2" t="s">
        <v>1476</v>
      </c>
      <c r="J75" s="15">
        <v>3370847.1700000004</v>
      </c>
    </row>
    <row r="76" spans="1:10" x14ac:dyDescent="0.2">
      <c r="A76" s="3" t="str">
        <f>CONCATENATE("пр-кт"," ",Таблица8[[#This Row],[Улица]],","," ","д."," ",Таблица8[[#This Row],[№ дома]])</f>
        <v>пр-кт Ульяновский, д. 14А</v>
      </c>
      <c r="B76" s="29" t="s">
        <v>1607</v>
      </c>
      <c r="C76" s="1" t="s">
        <v>191</v>
      </c>
      <c r="D76" s="12" t="s">
        <v>86</v>
      </c>
      <c r="E76" s="12" t="s">
        <v>1377</v>
      </c>
      <c r="F76" s="12" t="s">
        <v>190</v>
      </c>
      <c r="G76" s="1" t="s">
        <v>192</v>
      </c>
      <c r="H76" s="2" t="s">
        <v>1408</v>
      </c>
      <c r="I76" s="2" t="s">
        <v>1476</v>
      </c>
      <c r="J76" s="13">
        <v>1826982.76</v>
      </c>
    </row>
    <row r="77" spans="1:10" ht="41.25" customHeight="1" x14ac:dyDescent="0.2">
      <c r="A77" s="3" t="str">
        <f>CONCATENATE("ул"," ",Таблица8[[#This Row],[Улица]],","," ","д."," ",Таблица8[[#This Row],[№ дома]])</f>
        <v>ул Строителей, д. 20</v>
      </c>
      <c r="B77" s="29" t="s">
        <v>1607</v>
      </c>
      <c r="C77" s="2" t="s">
        <v>906</v>
      </c>
      <c r="D77" s="12" t="s">
        <v>907</v>
      </c>
      <c r="E77" s="12" t="s">
        <v>908</v>
      </c>
      <c r="F77" s="12" t="s">
        <v>909</v>
      </c>
      <c r="G77" s="1" t="s">
        <v>219</v>
      </c>
      <c r="H77" s="2" t="s">
        <v>1599</v>
      </c>
      <c r="I77" s="2">
        <v>2404022123</v>
      </c>
      <c r="J77" s="13">
        <v>652722.30000000005</v>
      </c>
    </row>
    <row r="78" spans="1:10" ht="41.25" customHeight="1" x14ac:dyDescent="0.2">
      <c r="A78" s="3" t="str">
        <f>CONCATENATE("ул"," ",Таблица8[[#This Row],[Улица]],","," ","д."," ",Таблица8[[#This Row],[№ дома]])</f>
        <v>ул Больничная, д. 8</v>
      </c>
      <c r="B78" s="29" t="s">
        <v>1607</v>
      </c>
      <c r="C78" s="2" t="s">
        <v>22</v>
      </c>
      <c r="D78" s="12" t="s">
        <v>10</v>
      </c>
      <c r="E78" s="12" t="s">
        <v>23</v>
      </c>
      <c r="F78" s="12" t="s">
        <v>24</v>
      </c>
      <c r="G78" s="1" t="s">
        <v>8</v>
      </c>
      <c r="H78" s="2" t="s">
        <v>1676</v>
      </c>
      <c r="I78" s="2" t="s">
        <v>1208</v>
      </c>
      <c r="J78" s="13">
        <v>954269.42</v>
      </c>
    </row>
    <row r="79" spans="1:10" x14ac:dyDescent="0.2">
      <c r="A79" s="3" t="str">
        <f>CONCATENATE("ул"," ",Таблица8[[#This Row],[Улица]],","," ","д."," ",Таблица8[[#This Row],[№ дома]])</f>
        <v>ул им Б.З.Шумяцкого, д. 2</v>
      </c>
      <c r="B79" s="29" t="s">
        <v>1607</v>
      </c>
      <c r="C79" s="1" t="s">
        <v>1591</v>
      </c>
      <c r="D79" s="12" t="s">
        <v>86</v>
      </c>
      <c r="E79" s="12" t="s">
        <v>369</v>
      </c>
      <c r="F79" s="12" t="s">
        <v>370</v>
      </c>
      <c r="G79" s="1" t="s">
        <v>75</v>
      </c>
      <c r="H79" s="14" t="s">
        <v>1021</v>
      </c>
      <c r="I79" s="2" t="s">
        <v>1490</v>
      </c>
      <c r="J79" s="13">
        <v>3292148.0900000003</v>
      </c>
    </row>
    <row r="80" spans="1:10" x14ac:dyDescent="0.2">
      <c r="A80" s="3" t="str">
        <f>CONCATENATE("пр-кт"," ",Таблица8[[#This Row],[Улица]],","," ","д."," ",Таблица8[[#This Row],[№ дома]])</f>
        <v>пр-кт Любы Шевцовой, д. 84</v>
      </c>
      <c r="B80" s="29" t="s">
        <v>1607</v>
      </c>
      <c r="C80" s="2" t="s">
        <v>1243</v>
      </c>
      <c r="D80" s="12" t="s">
        <v>86</v>
      </c>
      <c r="E80" s="12" t="s">
        <v>1247</v>
      </c>
      <c r="F80" s="12" t="s">
        <v>1251</v>
      </c>
      <c r="G80" s="1" t="s">
        <v>429</v>
      </c>
      <c r="H80" s="14" t="s">
        <v>1021</v>
      </c>
      <c r="I80" s="2" t="s">
        <v>1490</v>
      </c>
      <c r="J80" s="13">
        <v>4015114.65</v>
      </c>
    </row>
    <row r="81" spans="1:10" x14ac:dyDescent="0.2">
      <c r="A81" s="3" t="str">
        <f>CONCATENATE("ул"," ",Таблица8[[#This Row],[Улица]],","," ","д."," ",Таблица8[[#This Row],[№ дома]])</f>
        <v>ул Мате Залки, д. 12А</v>
      </c>
      <c r="B81" s="29" t="s">
        <v>1607</v>
      </c>
      <c r="C81" s="2" t="s">
        <v>561</v>
      </c>
      <c r="D81" s="12" t="s">
        <v>86</v>
      </c>
      <c r="E81" s="12" t="s">
        <v>559</v>
      </c>
      <c r="F81" s="12" t="s">
        <v>560</v>
      </c>
      <c r="G81" s="1" t="s">
        <v>562</v>
      </c>
      <c r="H81" s="14" t="s">
        <v>1021</v>
      </c>
      <c r="I81" s="2" t="s">
        <v>1490</v>
      </c>
      <c r="J81" s="13">
        <v>2118441.9800000004</v>
      </c>
    </row>
    <row r="82" spans="1:10" x14ac:dyDescent="0.2">
      <c r="A82" s="3" t="str">
        <f>CONCATENATE("ул"," ",Таблица8[[#This Row],[Улица]],","," ","д."," ",Таблица8[[#This Row],[№ дома]])</f>
        <v>ул Мате Залки, д. 29</v>
      </c>
      <c r="B82" s="29" t="s">
        <v>1607</v>
      </c>
      <c r="C82" s="1" t="s">
        <v>1197</v>
      </c>
      <c r="D82" s="12" t="s">
        <v>86</v>
      </c>
      <c r="E82" s="12" t="s">
        <v>559</v>
      </c>
      <c r="F82" s="12" t="s">
        <v>560</v>
      </c>
      <c r="G82" s="1" t="s">
        <v>94</v>
      </c>
      <c r="H82" s="14" t="s">
        <v>1021</v>
      </c>
      <c r="I82" s="14" t="s">
        <v>1490</v>
      </c>
      <c r="J82" s="15">
        <v>6434287.4900000002</v>
      </c>
    </row>
    <row r="83" spans="1:10" x14ac:dyDescent="0.2">
      <c r="A83" s="3" t="str">
        <f>CONCATENATE("пр-кт"," ",Таблица8[[#This Row],[Улица]],","," ","д."," ",Таблица8[[#This Row],[№ дома]])</f>
        <v>пр-кт Мате Залки, д. 17</v>
      </c>
      <c r="B83" s="29" t="s">
        <v>1607</v>
      </c>
      <c r="C83" s="2" t="s">
        <v>1242</v>
      </c>
      <c r="D83" s="12" t="s">
        <v>86</v>
      </c>
      <c r="E83" s="12" t="s">
        <v>559</v>
      </c>
      <c r="F83" s="12" t="s">
        <v>560</v>
      </c>
      <c r="G83" s="1" t="s">
        <v>71</v>
      </c>
      <c r="H83" s="14" t="s">
        <v>1021</v>
      </c>
      <c r="I83" s="2" t="s">
        <v>1490</v>
      </c>
      <c r="J83" s="13">
        <v>4973679.87</v>
      </c>
    </row>
    <row r="84" spans="1:10" x14ac:dyDescent="0.2">
      <c r="A84" s="3" t="str">
        <f>CONCATENATE("ул"," ",Таблица8[[#This Row],[Улица]],","," ","д."," ",Таблица8[[#This Row],[№ дома]])</f>
        <v>ул Ладо Кецховели, д. 60А</v>
      </c>
      <c r="B84" s="29" t="s">
        <v>1607</v>
      </c>
      <c r="C84" s="1" t="s">
        <v>520</v>
      </c>
      <c r="D84" s="12" t="s">
        <v>86</v>
      </c>
      <c r="E84" s="12" t="s">
        <v>516</v>
      </c>
      <c r="F84" s="12" t="s">
        <v>517</v>
      </c>
      <c r="G84" s="1" t="s">
        <v>521</v>
      </c>
      <c r="H84" s="2" t="s">
        <v>1428</v>
      </c>
      <c r="I84" s="2">
        <v>2460112620</v>
      </c>
      <c r="J84" s="13">
        <v>1546986.56</v>
      </c>
    </row>
    <row r="85" spans="1:10" ht="41.25" customHeight="1" x14ac:dyDescent="0.2">
      <c r="A85" s="3" t="str">
        <f>CONCATENATE("ул"," ",Таблица8[[#This Row],[Улица]],","," ","д."," ",Таблица8[[#This Row],[№ дома]])</f>
        <v>ул Ладо Кецховели, д. 32</v>
      </c>
      <c r="B85" s="29" t="s">
        <v>1607</v>
      </c>
      <c r="C85" s="2" t="s">
        <v>518</v>
      </c>
      <c r="D85" s="12" t="s">
        <v>86</v>
      </c>
      <c r="E85" s="12" t="s">
        <v>516</v>
      </c>
      <c r="F85" s="12" t="s">
        <v>517</v>
      </c>
      <c r="G85" s="1" t="s">
        <v>315</v>
      </c>
      <c r="H85" s="2" t="s">
        <v>1428</v>
      </c>
      <c r="I85" s="2">
        <v>2460112620</v>
      </c>
      <c r="J85" s="13">
        <v>2877231.27</v>
      </c>
    </row>
    <row r="86" spans="1:10" x14ac:dyDescent="0.2">
      <c r="A86" s="3" t="str">
        <f>CONCATENATE("пр-кт"," ",Таблица8[[#This Row],[Улица]],","," ","д."," ",Таблица8[[#This Row],[№ дома]])</f>
        <v>пр-кт Ладо Кецховели, д. 30</v>
      </c>
      <c r="B86" s="29" t="s">
        <v>1607</v>
      </c>
      <c r="C86" s="2" t="s">
        <v>515</v>
      </c>
      <c r="D86" s="12" t="s">
        <v>86</v>
      </c>
      <c r="E86" s="12" t="s">
        <v>516</v>
      </c>
      <c r="F86" s="12" t="s">
        <v>517</v>
      </c>
      <c r="G86" s="1" t="s">
        <v>169</v>
      </c>
      <c r="H86" s="2" t="s">
        <v>1428</v>
      </c>
      <c r="I86" s="2">
        <v>2460112620</v>
      </c>
      <c r="J86" s="13">
        <v>11890419.460000003</v>
      </c>
    </row>
    <row r="87" spans="1:10" s="24" customFormat="1" ht="41.25" customHeight="1" x14ac:dyDescent="0.2">
      <c r="A87" s="24" t="str">
        <f>CONCATENATE("ул"," ",Таблица8[[#This Row],[Улица]],","," ","д."," ",Таблица8[[#This Row],[№ дома]])</f>
        <v>ул Менжинского, д. 12Б</v>
      </c>
      <c r="B87" s="29" t="s">
        <v>1607</v>
      </c>
      <c r="C87" s="2" t="s">
        <v>563</v>
      </c>
      <c r="D87" s="12" t="s">
        <v>86</v>
      </c>
      <c r="E87" s="12" t="s">
        <v>564</v>
      </c>
      <c r="F87" s="12" t="s">
        <v>565</v>
      </c>
      <c r="G87" s="1" t="s">
        <v>566</v>
      </c>
      <c r="H87" s="2" t="s">
        <v>1428</v>
      </c>
      <c r="I87" s="2">
        <v>2460112620</v>
      </c>
      <c r="J87" s="13">
        <v>12039155.159999998</v>
      </c>
    </row>
    <row r="88" spans="1:10" ht="41.25" customHeight="1" x14ac:dyDescent="0.2">
      <c r="A88" s="3" t="str">
        <f>CONCATENATE("пр-кт"," ",Таблица8[[#This Row],[Улица]],","," ","д."," ",Таблица8[[#This Row],[№ дома]])</f>
        <v>пр-кт Сады, д. 2</v>
      </c>
      <c r="B88" s="29" t="s">
        <v>1607</v>
      </c>
      <c r="C88" s="2" t="s">
        <v>621</v>
      </c>
      <c r="D88" s="12" t="s">
        <v>86</v>
      </c>
      <c r="E88" s="12" t="s">
        <v>622</v>
      </c>
      <c r="F88" s="12" t="s">
        <v>623</v>
      </c>
      <c r="G88" s="1" t="s">
        <v>75</v>
      </c>
      <c r="H88" s="2" t="s">
        <v>1428</v>
      </c>
      <c r="I88" s="2">
        <v>2460112620</v>
      </c>
      <c r="J88" s="13">
        <v>3703115.7899999996</v>
      </c>
    </row>
    <row r="89" spans="1:10" x14ac:dyDescent="0.2">
      <c r="A89" s="3" t="str">
        <f>CONCATENATE("ул"," ",Таблица8[[#This Row],[Улица]],","," ","д."," ",Таблица8[[#This Row],[№ дома]])</f>
        <v>ул 30 лет ВЛКСМ, д. 81А</v>
      </c>
      <c r="B89" s="29" t="s">
        <v>1607</v>
      </c>
      <c r="C89" s="2" t="s">
        <v>781</v>
      </c>
      <c r="D89" s="12" t="s">
        <v>740</v>
      </c>
      <c r="E89" s="12" t="s">
        <v>764</v>
      </c>
      <c r="F89" s="12" t="s">
        <v>765</v>
      </c>
      <c r="G89" s="1" t="s">
        <v>118</v>
      </c>
      <c r="H89" s="2" t="s">
        <v>1068</v>
      </c>
      <c r="I89" s="2" t="s">
        <v>1449</v>
      </c>
      <c r="J89" s="13">
        <v>2487776.6199999996</v>
      </c>
    </row>
    <row r="90" spans="1:10" ht="41.25" customHeight="1" x14ac:dyDescent="0.2">
      <c r="A90" s="3" t="str">
        <f>CONCATENATE("ул"," ",Таблица8[[#This Row],[Улица]],","," ","д."," ",Таблица8[[#This Row],[№ дома]])</f>
        <v>ул 30 лет ВЛКСМ, д. 83А</v>
      </c>
      <c r="B90" s="29" t="s">
        <v>1607</v>
      </c>
      <c r="C90" s="2" t="s">
        <v>782</v>
      </c>
      <c r="D90" s="12" t="s">
        <v>740</v>
      </c>
      <c r="E90" s="12" t="s">
        <v>764</v>
      </c>
      <c r="F90" s="12" t="s">
        <v>765</v>
      </c>
      <c r="G90" s="1" t="s">
        <v>121</v>
      </c>
      <c r="H90" s="2" t="s">
        <v>1068</v>
      </c>
      <c r="I90" s="2" t="s">
        <v>1449</v>
      </c>
      <c r="J90" s="13">
        <v>479765.39</v>
      </c>
    </row>
    <row r="91" spans="1:10" ht="41.25" customHeight="1" x14ac:dyDescent="0.2">
      <c r="A91" s="3" t="str">
        <f>CONCATENATE("ул"," ",Таблица8[[#This Row],[Улица]],","," ","д."," ",Таблица8[[#This Row],[№ дома]])</f>
        <v>ул 30 лет ВЛКСМ, д. 91</v>
      </c>
      <c r="B91" s="29" t="s">
        <v>1607</v>
      </c>
      <c r="C91" s="2" t="s">
        <v>934</v>
      </c>
      <c r="D91" s="12" t="s">
        <v>740</v>
      </c>
      <c r="E91" s="12" t="s">
        <v>764</v>
      </c>
      <c r="F91" s="12" t="s">
        <v>765</v>
      </c>
      <c r="G91" s="1" t="s">
        <v>801</v>
      </c>
      <c r="H91" s="2" t="s">
        <v>1068</v>
      </c>
      <c r="I91" s="2" t="s">
        <v>1449</v>
      </c>
      <c r="J91" s="13">
        <v>849496.99</v>
      </c>
    </row>
    <row r="92" spans="1:10" x14ac:dyDescent="0.2">
      <c r="A92" s="3" t="str">
        <f>CONCATENATE("ул"," ",Таблица8[[#This Row],[Улица]],","," ","д."," ",Таблица8[[#This Row],[№ дома]])</f>
        <v>ул 30 лет ВЛКСМ, д. 70</v>
      </c>
      <c r="B92" s="29" t="s">
        <v>1607</v>
      </c>
      <c r="C92" s="2" t="s">
        <v>779</v>
      </c>
      <c r="D92" s="12" t="s">
        <v>740</v>
      </c>
      <c r="E92" s="12" t="s">
        <v>764</v>
      </c>
      <c r="F92" s="12" t="s">
        <v>765</v>
      </c>
      <c r="G92" s="1" t="s">
        <v>780</v>
      </c>
      <c r="H92" s="2" t="s">
        <v>1068</v>
      </c>
      <c r="I92" s="2" t="s">
        <v>1449</v>
      </c>
      <c r="J92" s="13">
        <v>1055763.95</v>
      </c>
    </row>
    <row r="93" spans="1:10" x14ac:dyDescent="0.2">
      <c r="A93" s="3" t="str">
        <f>CONCATENATE("ул"," ",Таблица8[[#This Row],[Улица]],","," ","д."," ",Таблица8[[#This Row],[№ дома]])</f>
        <v>ул 30 лет ВЛКСМ, д. 38А</v>
      </c>
      <c r="B93" s="29" t="s">
        <v>1607</v>
      </c>
      <c r="C93" s="2" t="s">
        <v>947</v>
      </c>
      <c r="D93" s="12" t="s">
        <v>740</v>
      </c>
      <c r="E93" s="12" t="s">
        <v>764</v>
      </c>
      <c r="F93" s="12" t="s">
        <v>765</v>
      </c>
      <c r="G93" s="1" t="s">
        <v>1516</v>
      </c>
      <c r="H93" s="2" t="s">
        <v>1068</v>
      </c>
      <c r="I93" s="2" t="s">
        <v>1449</v>
      </c>
      <c r="J93" s="13">
        <v>75872.98</v>
      </c>
    </row>
    <row r="94" spans="1:10" ht="41.25" customHeight="1" x14ac:dyDescent="0.2">
      <c r="A94" s="3" t="str">
        <f>CONCATENATE("пр-кт"," ",Таблица8[[#This Row],[Улица]],","," ","д."," ",Таблица8[[#This Row],[№ дома]])</f>
        <v>пр-кт 30 лет ВЛКСМ, д. 27Б</v>
      </c>
      <c r="B94" s="29" t="s">
        <v>1607</v>
      </c>
      <c r="C94" s="1" t="s">
        <v>965</v>
      </c>
      <c r="D94" s="12" t="s">
        <v>740</v>
      </c>
      <c r="E94" s="12" t="s">
        <v>764</v>
      </c>
      <c r="F94" s="12" t="s">
        <v>765</v>
      </c>
      <c r="G94" s="1" t="s">
        <v>1515</v>
      </c>
      <c r="H94" s="2" t="s">
        <v>1068</v>
      </c>
      <c r="I94" s="2" t="s">
        <v>1449</v>
      </c>
      <c r="J94" s="13">
        <v>802620.61</v>
      </c>
    </row>
    <row r="95" spans="1:10" ht="41.25" customHeight="1" x14ac:dyDescent="0.2">
      <c r="A95" s="3" t="str">
        <f>CONCATENATE("ул"," ",Таблица8[[#This Row],[Улица]],","," ","д."," ",Таблица8[[#This Row],[№ дома]])</f>
        <v>ул 30 лет ВЛКСМ, д. 69</v>
      </c>
      <c r="B95" s="29" t="s">
        <v>1607</v>
      </c>
      <c r="C95" s="2" t="s">
        <v>1237</v>
      </c>
      <c r="D95" s="12" t="s">
        <v>740</v>
      </c>
      <c r="E95" s="12" t="s">
        <v>764</v>
      </c>
      <c r="F95" s="12" t="s">
        <v>765</v>
      </c>
      <c r="G95" s="1" t="s">
        <v>1249</v>
      </c>
      <c r="H95" s="2" t="s">
        <v>1068</v>
      </c>
      <c r="I95" s="2" t="s">
        <v>1449</v>
      </c>
      <c r="J95" s="13">
        <v>1460324.01</v>
      </c>
    </row>
    <row r="96" spans="1:10" x14ac:dyDescent="0.2">
      <c r="A96" s="3" t="str">
        <f>CONCATENATE("ул"," ",Таблица8[[#This Row],[Улица]],","," ","д."," ",Таблица8[[#This Row],[№ дома]])</f>
        <v>ул 30 лет ВЛКСМ, д. 102А</v>
      </c>
      <c r="B96" s="29" t="s">
        <v>1607</v>
      </c>
      <c r="C96" s="2" t="s">
        <v>1261</v>
      </c>
      <c r="D96" s="12" t="s">
        <v>740</v>
      </c>
      <c r="E96" s="12" t="s">
        <v>764</v>
      </c>
      <c r="F96" s="12" t="s">
        <v>765</v>
      </c>
      <c r="G96" s="1" t="s">
        <v>125</v>
      </c>
      <c r="H96" s="2" t="s">
        <v>1068</v>
      </c>
      <c r="I96" s="2" t="s">
        <v>1449</v>
      </c>
      <c r="J96" s="13">
        <v>682147.96</v>
      </c>
    </row>
    <row r="97" spans="1:10" ht="41.25" customHeight="1" x14ac:dyDescent="0.2">
      <c r="A97" s="3" t="str">
        <f>CONCATENATE("ул"," ",Таблица8[[#This Row],[Улица]],","," ","д."," ",Таблица8[[#This Row],[№ дома]])</f>
        <v>ул 30 лет ВЛКСМ, д. 78</v>
      </c>
      <c r="B97" s="29" t="s">
        <v>1607</v>
      </c>
      <c r="C97" s="2" t="s">
        <v>1354</v>
      </c>
      <c r="D97" s="12" t="s">
        <v>740</v>
      </c>
      <c r="E97" s="12" t="s">
        <v>764</v>
      </c>
      <c r="F97" s="12" t="s">
        <v>765</v>
      </c>
      <c r="G97" s="1" t="s">
        <v>43</v>
      </c>
      <c r="H97" s="2" t="s">
        <v>1068</v>
      </c>
      <c r="I97" s="2" t="s">
        <v>1449</v>
      </c>
      <c r="J97" s="13">
        <v>983151.39999999991</v>
      </c>
    </row>
    <row r="98" spans="1:10" ht="41.25" customHeight="1" x14ac:dyDescent="0.2">
      <c r="A98" s="3" t="str">
        <f>CONCATENATE("ул"," ",Таблица8[[#This Row],[Улица]],","," ","д."," ",Таблица8[[#This Row],[№ дома]])</f>
        <v>ул 8-й, д. 21</v>
      </c>
      <c r="B98" s="29" t="s">
        <v>1607</v>
      </c>
      <c r="C98" s="2" t="s">
        <v>757</v>
      </c>
      <c r="D98" s="12" t="s">
        <v>740</v>
      </c>
      <c r="E98" s="12" t="s">
        <v>1364</v>
      </c>
      <c r="F98" s="12" t="s">
        <v>1152</v>
      </c>
      <c r="G98" s="1" t="s">
        <v>55</v>
      </c>
      <c r="H98" s="2" t="s">
        <v>1068</v>
      </c>
      <c r="I98" s="2" t="s">
        <v>1449</v>
      </c>
      <c r="J98" s="13">
        <v>970109.49999999988</v>
      </c>
    </row>
    <row r="99" spans="1:10" ht="58.5" customHeight="1" x14ac:dyDescent="0.2">
      <c r="A99" s="3" t="str">
        <f>CONCATENATE("ул"," ",Таблица8[[#This Row],[Улица]],","," ","д."," ",Таблица8[[#This Row],[№ дома]])</f>
        <v>ул 8-й, д. 13</v>
      </c>
      <c r="B99" s="29" t="s">
        <v>1607</v>
      </c>
      <c r="C99" s="2" t="s">
        <v>750</v>
      </c>
      <c r="D99" s="12" t="s">
        <v>740</v>
      </c>
      <c r="E99" s="12" t="s">
        <v>1364</v>
      </c>
      <c r="F99" s="12" t="s">
        <v>1152</v>
      </c>
      <c r="G99" s="1" t="s">
        <v>6</v>
      </c>
      <c r="H99" s="2" t="s">
        <v>1068</v>
      </c>
      <c r="I99" s="2" t="s">
        <v>1449</v>
      </c>
      <c r="J99" s="13">
        <v>1389269.4300000004</v>
      </c>
    </row>
    <row r="100" spans="1:10" x14ac:dyDescent="0.2">
      <c r="A100" s="3" t="str">
        <f>CONCATENATE("ул"," ",Таблица8[[#This Row],[Улица]],","," ","д."," ",Таблица8[[#This Row],[№ дома]])</f>
        <v>ул 8-й, д. 18</v>
      </c>
      <c r="B100" s="29" t="s">
        <v>1607</v>
      </c>
      <c r="C100" s="2" t="s">
        <v>753</v>
      </c>
      <c r="D100" s="12" t="s">
        <v>740</v>
      </c>
      <c r="E100" s="12" t="s">
        <v>1364</v>
      </c>
      <c r="F100" s="12" t="s">
        <v>1152</v>
      </c>
      <c r="G100" s="1" t="s">
        <v>101</v>
      </c>
      <c r="H100" s="2" t="s">
        <v>1068</v>
      </c>
      <c r="I100" s="2" t="s">
        <v>1449</v>
      </c>
      <c r="J100" s="13">
        <v>1121237.23</v>
      </c>
    </row>
    <row r="101" spans="1:10" x14ac:dyDescent="0.2">
      <c r="A101" s="3" t="str">
        <f>CONCATENATE("ул"," ",Таблица8[[#This Row],[Улица]],","," ","д."," ",Таблица8[[#This Row],[№ дома]])</f>
        <v>ул 8-й, д. 18А</v>
      </c>
      <c r="B101" s="29" t="s">
        <v>1607</v>
      </c>
      <c r="C101" s="2" t="s">
        <v>754</v>
      </c>
      <c r="D101" s="12" t="s">
        <v>740</v>
      </c>
      <c r="E101" s="12" t="s">
        <v>1364</v>
      </c>
      <c r="F101" s="12" t="s">
        <v>1152</v>
      </c>
      <c r="G101" s="1" t="s">
        <v>755</v>
      </c>
      <c r="H101" s="2" t="s">
        <v>1068</v>
      </c>
      <c r="I101" s="2" t="s">
        <v>1449</v>
      </c>
      <c r="J101" s="13">
        <v>1955802.9</v>
      </c>
    </row>
    <row r="102" spans="1:10" ht="41.25" customHeight="1" x14ac:dyDescent="0.2">
      <c r="A102" s="3" t="str">
        <f>CONCATENATE("ул"," ",Таблица8[[#This Row],[Улица]],","," ","д."," ",Таблица8[[#This Row],[№ дома]])</f>
        <v>ул 8-й, д. 14</v>
      </c>
      <c r="B102" s="29" t="s">
        <v>1607</v>
      </c>
      <c r="C102" s="1" t="s">
        <v>752</v>
      </c>
      <c r="D102" s="12" t="s">
        <v>740</v>
      </c>
      <c r="E102" s="12" t="s">
        <v>1364</v>
      </c>
      <c r="F102" s="12" t="s">
        <v>1152</v>
      </c>
      <c r="G102" s="1" t="s">
        <v>38</v>
      </c>
      <c r="H102" s="2" t="s">
        <v>1068</v>
      </c>
      <c r="I102" s="2" t="s">
        <v>1449</v>
      </c>
      <c r="J102" s="13">
        <v>866344.41000000015</v>
      </c>
    </row>
    <row r="103" spans="1:10" ht="41.25" customHeight="1" x14ac:dyDescent="0.2">
      <c r="A103" s="3" t="str">
        <f>CONCATENATE("ул"," ",Таблица8[[#This Row],[Улица]],","," ","д."," ",Таблица8[[#This Row],[№ дома]])</f>
        <v>ул 8-й, д. 13А</v>
      </c>
      <c r="B103" s="29" t="s">
        <v>1607</v>
      </c>
      <c r="C103" s="2" t="s">
        <v>751</v>
      </c>
      <c r="D103" s="12" t="s">
        <v>740</v>
      </c>
      <c r="E103" s="12" t="s">
        <v>1364</v>
      </c>
      <c r="F103" s="12" t="s">
        <v>1152</v>
      </c>
      <c r="G103" s="1" t="s">
        <v>167</v>
      </c>
      <c r="H103" s="2" t="s">
        <v>1068</v>
      </c>
      <c r="I103" s="2" t="s">
        <v>1449</v>
      </c>
      <c r="J103" s="13">
        <v>1906595.36</v>
      </c>
    </row>
    <row r="104" spans="1:10" ht="41.25" customHeight="1" x14ac:dyDescent="0.2">
      <c r="A104" s="3" t="str">
        <f>CONCATENATE("ул"," ",Таблица8[[#This Row],[Улица]],","," ","д."," ",Таблица8[[#This Row],[№ дома]])</f>
        <v>ул 8-й, д. 20</v>
      </c>
      <c r="B104" s="29" t="s">
        <v>1607</v>
      </c>
      <c r="C104" s="2" t="s">
        <v>756</v>
      </c>
      <c r="D104" s="12" t="s">
        <v>740</v>
      </c>
      <c r="E104" s="12" t="s">
        <v>1364</v>
      </c>
      <c r="F104" s="12" t="s">
        <v>1152</v>
      </c>
      <c r="G104" s="1" t="s">
        <v>219</v>
      </c>
      <c r="H104" s="2" t="s">
        <v>1068</v>
      </c>
      <c r="I104" s="2" t="s">
        <v>1449</v>
      </c>
      <c r="J104" s="13">
        <v>1743701</v>
      </c>
    </row>
    <row r="105" spans="1:10" ht="41.25" customHeight="1" x14ac:dyDescent="0.2">
      <c r="A105" s="3" t="str">
        <f>CONCATENATE("ул"," ",Таблица8[[#This Row],[Улица]],","," ","д."," ",Таблица8[[#This Row],[№ дома]])</f>
        <v>ул 8-й, д. 16</v>
      </c>
      <c r="B105" s="29" t="s">
        <v>1607</v>
      </c>
      <c r="C105" s="2" t="s">
        <v>1340</v>
      </c>
      <c r="D105" s="12" t="s">
        <v>740</v>
      </c>
      <c r="E105" s="12" t="s">
        <v>1364</v>
      </c>
      <c r="F105" s="12" t="s">
        <v>1152</v>
      </c>
      <c r="G105" s="1" t="s">
        <v>83</v>
      </c>
      <c r="H105" s="2" t="s">
        <v>1068</v>
      </c>
      <c r="I105" s="2" t="s">
        <v>1449</v>
      </c>
      <c r="J105" s="13">
        <v>636033.4</v>
      </c>
    </row>
    <row r="106" spans="1:10" ht="41.25" customHeight="1" x14ac:dyDescent="0.2">
      <c r="A106" s="3" t="str">
        <f>CONCATENATE("ул"," ",Таблица8[[#This Row],[Улица]],","," ","д."," ",Таблица8[[#This Row],[№ дома]])</f>
        <v>ул 8-й, д. 15</v>
      </c>
      <c r="B106" s="29" t="s">
        <v>1607</v>
      </c>
      <c r="C106" s="2" t="s">
        <v>1341</v>
      </c>
      <c r="D106" s="12" t="s">
        <v>740</v>
      </c>
      <c r="E106" s="12" t="s">
        <v>1364</v>
      </c>
      <c r="F106" s="12" t="s">
        <v>1152</v>
      </c>
      <c r="G106" s="1" t="s">
        <v>153</v>
      </c>
      <c r="H106" s="2" t="s">
        <v>1068</v>
      </c>
      <c r="I106" s="2" t="s">
        <v>1449</v>
      </c>
      <c r="J106" s="13">
        <v>475010.32000000018</v>
      </c>
    </row>
    <row r="107" spans="1:10" ht="41.25" customHeight="1" x14ac:dyDescent="0.2">
      <c r="A107" s="3" t="str">
        <f>CONCATENATE("ул"," ",Таблица8[[#This Row],[Улица]],","," ","д."," ",Таблица8[[#This Row],[№ дома]])</f>
        <v>ул 8-й, д. 19</v>
      </c>
      <c r="B107" s="29" t="s">
        <v>1607</v>
      </c>
      <c r="C107" s="2" t="s">
        <v>1148</v>
      </c>
      <c r="D107" s="12" t="s">
        <v>740</v>
      </c>
      <c r="E107" s="12" t="s">
        <v>1364</v>
      </c>
      <c r="F107" s="12" t="s">
        <v>1152</v>
      </c>
      <c r="G107" s="1" t="s">
        <v>256</v>
      </c>
      <c r="H107" s="2" t="s">
        <v>1068</v>
      </c>
      <c r="I107" s="2" t="s">
        <v>1449</v>
      </c>
      <c r="J107" s="13">
        <v>1063858.0599999998</v>
      </c>
    </row>
    <row r="108" spans="1:10" x14ac:dyDescent="0.2">
      <c r="A108" s="3" t="str">
        <f>CONCATENATE("ул"," ",Таблица8[[#This Row],[Улица]],","," ","д."," ",Таблица8[[#This Row],[№ дома]])</f>
        <v>ул 8-й, д. 17А</v>
      </c>
      <c r="B108" s="29" t="s">
        <v>1607</v>
      </c>
      <c r="C108" s="1" t="s">
        <v>1410</v>
      </c>
      <c r="D108" s="12" t="s">
        <v>740</v>
      </c>
      <c r="E108" s="12" t="s">
        <v>1364</v>
      </c>
      <c r="F108" s="12" t="s">
        <v>1152</v>
      </c>
      <c r="G108" s="1" t="s">
        <v>1419</v>
      </c>
      <c r="H108" s="2" t="s">
        <v>1068</v>
      </c>
      <c r="I108" s="2" t="s">
        <v>1449</v>
      </c>
      <c r="J108" s="13">
        <v>709311.07999999949</v>
      </c>
    </row>
    <row r="109" spans="1:10" x14ac:dyDescent="0.2">
      <c r="A109" s="3" t="str">
        <f>CONCATENATE("ул"," ",Таблица8[[#This Row],[Улица]],","," ","д."," ",Таблица8[[#This Row],[№ дома]])</f>
        <v>ул 8-й, д. 17</v>
      </c>
      <c r="B109" s="29" t="s">
        <v>1607</v>
      </c>
      <c r="C109" s="1" t="s">
        <v>1570</v>
      </c>
      <c r="D109" s="12" t="s">
        <v>740</v>
      </c>
      <c r="E109" s="12" t="s">
        <v>1364</v>
      </c>
      <c r="F109" s="12" t="s">
        <v>1152</v>
      </c>
      <c r="G109" s="1" t="s">
        <v>71</v>
      </c>
      <c r="H109" s="2" t="s">
        <v>1068</v>
      </c>
      <c r="I109" s="2" t="s">
        <v>1449</v>
      </c>
      <c r="J109" s="13">
        <v>5001910.21</v>
      </c>
    </row>
    <row r="110" spans="1:10" x14ac:dyDescent="0.2">
      <c r="A110" s="3" t="str">
        <f>CONCATENATE("мкр"," ",Таблица8[[#This Row],[Улица]],","," ","д."," ",Таблица8[[#This Row],[№ дома]])</f>
        <v>мкр Арбузова, д. 96</v>
      </c>
      <c r="B110" s="29" t="s">
        <v>1607</v>
      </c>
      <c r="C110" s="2" t="s">
        <v>1096</v>
      </c>
      <c r="D110" s="12" t="s">
        <v>740</v>
      </c>
      <c r="E110" s="12" t="s">
        <v>786</v>
      </c>
      <c r="F110" s="12" t="s">
        <v>787</v>
      </c>
      <c r="G110" s="1" t="s">
        <v>1450</v>
      </c>
      <c r="H110" s="2" t="s">
        <v>1068</v>
      </c>
      <c r="I110" s="2" t="s">
        <v>1449</v>
      </c>
      <c r="J110" s="13">
        <v>2410615.6800000002</v>
      </c>
    </row>
    <row r="111" spans="1:10" x14ac:dyDescent="0.2">
      <c r="A111" s="3" t="str">
        <f>CONCATENATE("ул"," ",Таблица8[[#This Row],[Улица]],","," ","д."," ",Таблица8[[#This Row],[№ дома]])</f>
        <v>ул Арбузова, д. 71А</v>
      </c>
      <c r="B111" s="29" t="s">
        <v>1607</v>
      </c>
      <c r="C111" s="2" t="s">
        <v>948</v>
      </c>
      <c r="D111" s="12" t="s">
        <v>740</v>
      </c>
      <c r="E111" s="12" t="s">
        <v>786</v>
      </c>
      <c r="F111" s="12" t="s">
        <v>787</v>
      </c>
      <c r="G111" s="1" t="s">
        <v>1520</v>
      </c>
      <c r="H111" s="2" t="s">
        <v>1068</v>
      </c>
      <c r="I111" s="2" t="s">
        <v>1449</v>
      </c>
      <c r="J111" s="13">
        <v>2167438.7599999998</v>
      </c>
    </row>
    <row r="112" spans="1:10" x14ac:dyDescent="0.2">
      <c r="A112" s="3" t="str">
        <f>CONCATENATE("ул"," ",Таблица8[[#This Row],[Улица]],","," ","д."," ",Таблица8[[#This Row],[№ дома]])</f>
        <v>ул Арбузова, д. 75А</v>
      </c>
      <c r="B112" s="29" t="s">
        <v>1607</v>
      </c>
      <c r="C112" s="2" t="s">
        <v>789</v>
      </c>
      <c r="D112" s="12" t="s">
        <v>740</v>
      </c>
      <c r="E112" s="12" t="s">
        <v>786</v>
      </c>
      <c r="F112" s="12" t="s">
        <v>787</v>
      </c>
      <c r="G112" s="1" t="s">
        <v>790</v>
      </c>
      <c r="H112" s="2" t="s">
        <v>1068</v>
      </c>
      <c r="I112" s="2" t="s">
        <v>1449</v>
      </c>
      <c r="J112" s="13">
        <v>548727.64</v>
      </c>
    </row>
    <row r="113" spans="1:10" x14ac:dyDescent="0.2">
      <c r="A113" s="3" t="str">
        <f>CONCATENATE("ул"," ",Таблица8[[#This Row],[Улица]],","," ","д."," ",Таблица8[[#This Row],[№ дома]])</f>
        <v>ул Арбузова, д. 83А</v>
      </c>
      <c r="B113" s="29" t="s">
        <v>1607</v>
      </c>
      <c r="C113" s="1" t="s">
        <v>935</v>
      </c>
      <c r="D113" s="12" t="s">
        <v>740</v>
      </c>
      <c r="E113" s="12" t="s">
        <v>786</v>
      </c>
      <c r="F113" s="12" t="s">
        <v>787</v>
      </c>
      <c r="G113" s="1" t="s">
        <v>121</v>
      </c>
      <c r="H113" s="2" t="s">
        <v>1068</v>
      </c>
      <c r="I113" s="2" t="s">
        <v>1449</v>
      </c>
      <c r="J113" s="13">
        <v>2200466.86</v>
      </c>
    </row>
    <row r="114" spans="1:10" x14ac:dyDescent="0.2">
      <c r="A114" s="3" t="str">
        <f>CONCATENATE("ул"," ",Таблица8[[#This Row],[Улица]],","," ","д."," ",Таблица8[[#This Row],[№ дома]])</f>
        <v>ул Арбузова, д. 127А</v>
      </c>
      <c r="B114" s="29" t="s">
        <v>1607</v>
      </c>
      <c r="C114" s="2" t="s">
        <v>822</v>
      </c>
      <c r="D114" s="12" t="s">
        <v>740</v>
      </c>
      <c r="E114" s="12" t="s">
        <v>786</v>
      </c>
      <c r="F114" s="12" t="s">
        <v>787</v>
      </c>
      <c r="G114" s="1" t="s">
        <v>823</v>
      </c>
      <c r="H114" s="2" t="s">
        <v>1068</v>
      </c>
      <c r="I114" s="2" t="s">
        <v>1449</v>
      </c>
      <c r="J114" s="13">
        <v>1610148.43</v>
      </c>
    </row>
    <row r="115" spans="1:10" x14ac:dyDescent="0.2">
      <c r="A115" s="3" t="str">
        <f>CONCATENATE("ул"," ",Таблица8[[#This Row],[Улица]],","," ","д."," ",Таблица8[[#This Row],[№ дома]])</f>
        <v>ул Арбузова, д. 120А</v>
      </c>
      <c r="B115" s="29" t="s">
        <v>1607</v>
      </c>
      <c r="C115" s="2" t="s">
        <v>818</v>
      </c>
      <c r="D115" s="12" t="s">
        <v>740</v>
      </c>
      <c r="E115" s="12" t="s">
        <v>786</v>
      </c>
      <c r="F115" s="12" t="s">
        <v>787</v>
      </c>
      <c r="G115" s="1" t="s">
        <v>819</v>
      </c>
      <c r="H115" s="2" t="s">
        <v>1068</v>
      </c>
      <c r="I115" s="2" t="s">
        <v>1449</v>
      </c>
      <c r="J115" s="13">
        <v>1509271.88</v>
      </c>
    </row>
    <row r="116" spans="1:10" x14ac:dyDescent="0.2">
      <c r="A116" s="3" t="str">
        <f>CONCATENATE("ул"," ",Таблица8[[#This Row],[Улица]],","," ","д."," ",Таблица8[[#This Row],[№ дома]])</f>
        <v>ул Арбузова, д. 85А</v>
      </c>
      <c r="B116" s="29" t="s">
        <v>1607</v>
      </c>
      <c r="C116" s="2" t="s">
        <v>793</v>
      </c>
      <c r="D116" s="12" t="s">
        <v>740</v>
      </c>
      <c r="E116" s="12" t="s">
        <v>786</v>
      </c>
      <c r="F116" s="12" t="s">
        <v>787</v>
      </c>
      <c r="G116" s="6" t="s">
        <v>704</v>
      </c>
      <c r="H116" s="2" t="s">
        <v>1068</v>
      </c>
      <c r="I116" s="2" t="s">
        <v>1449</v>
      </c>
      <c r="J116" s="13">
        <v>539164.08000000007</v>
      </c>
    </row>
    <row r="117" spans="1:10" s="36" customFormat="1" x14ac:dyDescent="0.2">
      <c r="A117" s="32" t="str">
        <f>CONCATENATE("ул"," ",Таблица8[[#This Row],[Улица]],","," ","д."," ",Таблица8[[#This Row],[№ дома]])</f>
        <v>ул Арбузова, д. 75Г</v>
      </c>
      <c r="B117" s="29" t="s">
        <v>1607</v>
      </c>
      <c r="C117" s="2" t="s">
        <v>791</v>
      </c>
      <c r="D117" s="12" t="s">
        <v>740</v>
      </c>
      <c r="E117" s="12" t="s">
        <v>786</v>
      </c>
      <c r="F117" s="12" t="s">
        <v>787</v>
      </c>
      <c r="G117" s="1" t="s">
        <v>792</v>
      </c>
      <c r="H117" s="2" t="s">
        <v>1068</v>
      </c>
      <c r="I117" s="2" t="s">
        <v>1449</v>
      </c>
      <c r="J117" s="13">
        <v>332956.15000000002</v>
      </c>
    </row>
    <row r="118" spans="1:10" x14ac:dyDescent="0.2">
      <c r="A118" s="3" t="str">
        <f>CONCATENATE("ул"," ",Таблица8[[#This Row],[Улица]],","," ","д."," ",Таблица8[[#This Row],[№ дома]])</f>
        <v>ул Арбузова, д. 77Б</v>
      </c>
      <c r="B118" s="29" t="s">
        <v>1607</v>
      </c>
      <c r="C118" s="2" t="s">
        <v>952</v>
      </c>
      <c r="D118" s="12" t="s">
        <v>740</v>
      </c>
      <c r="E118" s="12" t="s">
        <v>786</v>
      </c>
      <c r="F118" s="12" t="s">
        <v>787</v>
      </c>
      <c r="G118" s="1" t="s">
        <v>1519</v>
      </c>
      <c r="H118" s="2" t="s">
        <v>1068</v>
      </c>
      <c r="I118" s="2" t="s">
        <v>1449</v>
      </c>
      <c r="J118" s="13">
        <v>3422871.8299999996</v>
      </c>
    </row>
    <row r="119" spans="1:10" x14ac:dyDescent="0.2">
      <c r="A119" s="3" t="str">
        <f>CONCATENATE("ул"," ",Таблица8[[#This Row],[Улица]],","," ","д."," ",Таблица8[[#This Row],[№ дома]])</f>
        <v>ул Арбузова, д. 89Б</v>
      </c>
      <c r="B119" s="29" t="s">
        <v>1607</v>
      </c>
      <c r="C119" s="2" t="s">
        <v>1125</v>
      </c>
      <c r="D119" s="12" t="s">
        <v>740</v>
      </c>
      <c r="E119" s="12" t="s">
        <v>786</v>
      </c>
      <c r="F119" s="12" t="s">
        <v>787</v>
      </c>
      <c r="G119" s="1" t="s">
        <v>1518</v>
      </c>
      <c r="H119" s="2" t="s">
        <v>1068</v>
      </c>
      <c r="I119" s="2" t="s">
        <v>1449</v>
      </c>
      <c r="J119" s="13">
        <v>788752.37</v>
      </c>
    </row>
    <row r="120" spans="1:10" x14ac:dyDescent="0.2">
      <c r="A120" s="3" t="str">
        <f>CONCATENATE("ул"," ",Таблица8[[#This Row],[Улица]],","," ","д."," ",Таблица8[[#This Row],[№ дома]])</f>
        <v>ул Арбузова, д. 85Г</v>
      </c>
      <c r="B120" s="29" t="s">
        <v>1607</v>
      </c>
      <c r="C120" s="2" t="s">
        <v>1275</v>
      </c>
      <c r="D120" s="12" t="s">
        <v>740</v>
      </c>
      <c r="E120" s="12" t="s">
        <v>786</v>
      </c>
      <c r="F120" s="12" t="s">
        <v>787</v>
      </c>
      <c r="G120" s="1" t="s">
        <v>1285</v>
      </c>
      <c r="H120" s="2" t="s">
        <v>1068</v>
      </c>
      <c r="I120" s="2" t="s">
        <v>1449</v>
      </c>
      <c r="J120" s="13">
        <v>818004.29</v>
      </c>
    </row>
    <row r="121" spans="1:10" x14ac:dyDescent="0.2">
      <c r="A121" s="3" t="str">
        <f>CONCATENATE("мкр"," ",Таблица8[[#This Row],[Улица]],","," ","д."," ",Таблица8[[#This Row],[№ дома]])</f>
        <v>мкр Арбузова, д. 75Б</v>
      </c>
      <c r="B121" s="29" t="s">
        <v>1607</v>
      </c>
      <c r="C121" s="1" t="s">
        <v>1564</v>
      </c>
      <c r="D121" s="12" t="s">
        <v>740</v>
      </c>
      <c r="E121" s="12" t="s">
        <v>786</v>
      </c>
      <c r="F121" s="12" t="s">
        <v>787</v>
      </c>
      <c r="G121" s="1" t="s">
        <v>1559</v>
      </c>
      <c r="H121" s="2" t="s">
        <v>1068</v>
      </c>
      <c r="I121" s="2" t="s">
        <v>1449</v>
      </c>
      <c r="J121" s="13">
        <v>95796.100000000093</v>
      </c>
    </row>
    <row r="122" spans="1:10" x14ac:dyDescent="0.2">
      <c r="A122" s="3" t="str">
        <f>CONCATENATE("пр-кт"," ",Таблица8[[#This Row],[Улица]],","," ","д."," ",Таблица8[[#This Row],[№ дома]])</f>
        <v>пр-кт Борисенко, д. 4А</v>
      </c>
      <c r="B122" s="29" t="s">
        <v>1607</v>
      </c>
      <c r="C122" s="1" t="s">
        <v>1613</v>
      </c>
      <c r="D122" s="12" t="s">
        <v>740</v>
      </c>
      <c r="E122" s="12" t="s">
        <v>1621</v>
      </c>
      <c r="F122" s="17" t="s">
        <v>1624</v>
      </c>
      <c r="G122" s="1" t="s">
        <v>1265</v>
      </c>
      <c r="H122" s="2" t="s">
        <v>1068</v>
      </c>
      <c r="I122" s="2" t="s">
        <v>1449</v>
      </c>
      <c r="J122" s="13">
        <v>2161500.2799999998</v>
      </c>
    </row>
    <row r="123" spans="1:10" x14ac:dyDescent="0.2">
      <c r="A123" s="3" t="str">
        <f>CONCATENATE("ул"," ",Таблица8[[#This Row],[Улица]],","," ","д."," ",Таблица8[[#This Row],[№ дома]])</f>
        <v>ул Заречный, д. 4/1</v>
      </c>
      <c r="B123" s="29" t="s">
        <v>1607</v>
      </c>
      <c r="C123" s="1" t="s">
        <v>758</v>
      </c>
      <c r="D123" s="12" t="s">
        <v>740</v>
      </c>
      <c r="E123" s="12" t="s">
        <v>759</v>
      </c>
      <c r="F123" s="12" t="s">
        <v>1230</v>
      </c>
      <c r="G123" s="1" t="s">
        <v>760</v>
      </c>
      <c r="H123" s="2" t="s">
        <v>1068</v>
      </c>
      <c r="I123" s="2" t="s">
        <v>1449</v>
      </c>
      <c r="J123" s="13">
        <v>678001.28</v>
      </c>
    </row>
    <row r="124" spans="1:10" x14ac:dyDescent="0.2">
      <c r="A124" s="3" t="str">
        <f>CONCATENATE("мкр"," ",Таблица8[[#This Row],[Улица]],","," ","д."," ",Таблица8[[#This Row],[№ дома]])</f>
        <v>мкр Заречный, д. 4 кор.2</v>
      </c>
      <c r="B124" s="29" t="s">
        <v>1607</v>
      </c>
      <c r="C124" s="2" t="s">
        <v>1217</v>
      </c>
      <c r="D124" s="12" t="s">
        <v>740</v>
      </c>
      <c r="E124" s="12" t="s">
        <v>759</v>
      </c>
      <c r="F124" s="12" t="s">
        <v>1230</v>
      </c>
      <c r="G124" s="1" t="s">
        <v>1229</v>
      </c>
      <c r="H124" s="2" t="s">
        <v>1068</v>
      </c>
      <c r="I124" s="2" t="s">
        <v>1449</v>
      </c>
      <c r="J124" s="13">
        <v>764821</v>
      </c>
    </row>
    <row r="125" spans="1:10" x14ac:dyDescent="0.2">
      <c r="A125" s="3" t="str">
        <f>CONCATENATE("мкр"," ",Таблица8[[#This Row],[Улица]],","," ","д."," ",Таблица8[[#This Row],[№ дома]])</f>
        <v>мкр К.Маркса, д. 44Б</v>
      </c>
      <c r="B125" s="29" t="s">
        <v>1607</v>
      </c>
      <c r="C125" s="2" t="s">
        <v>839</v>
      </c>
      <c r="D125" s="12" t="s">
        <v>740</v>
      </c>
      <c r="E125" s="12" t="s">
        <v>1371</v>
      </c>
      <c r="F125" s="12" t="s">
        <v>835</v>
      </c>
      <c r="G125" s="1" t="s">
        <v>840</v>
      </c>
      <c r="H125" s="2" t="s">
        <v>1068</v>
      </c>
      <c r="I125" s="2" t="s">
        <v>1449</v>
      </c>
      <c r="J125" s="13">
        <v>2552235.21</v>
      </c>
    </row>
    <row r="126" spans="1:10" s="36" customFormat="1" x14ac:dyDescent="0.2">
      <c r="A126" s="3" t="str">
        <f>CONCATENATE("ул"," ",Таблица8[[#This Row],[Улица]],","," ","д."," ",Таблица8[[#This Row],[№ дома]])</f>
        <v>ул К.Маркса, д. 28</v>
      </c>
      <c r="B126" s="29" t="s">
        <v>1607</v>
      </c>
      <c r="C126" s="2" t="s">
        <v>838</v>
      </c>
      <c r="D126" s="12" t="s">
        <v>740</v>
      </c>
      <c r="E126" s="12" t="s">
        <v>1371</v>
      </c>
      <c r="F126" s="12" t="s">
        <v>835</v>
      </c>
      <c r="G126" s="1" t="s">
        <v>198</v>
      </c>
      <c r="H126" s="2" t="s">
        <v>1068</v>
      </c>
      <c r="I126" s="2" t="s">
        <v>1449</v>
      </c>
      <c r="J126" s="13">
        <v>3045493.3800000004</v>
      </c>
    </row>
    <row r="127" spans="1:10" x14ac:dyDescent="0.2">
      <c r="A127" s="3" t="str">
        <f>CONCATENATE("ул"," ",Таблица8[[#This Row],[Улица]],","," ","д."," ",Таблица8[[#This Row],[№ дома]])</f>
        <v>ул К.Маркса, д. 18</v>
      </c>
      <c r="B127" s="29" t="s">
        <v>1607</v>
      </c>
      <c r="C127" s="2" t="s">
        <v>1127</v>
      </c>
      <c r="D127" s="12" t="s">
        <v>740</v>
      </c>
      <c r="E127" s="12" t="s">
        <v>1371</v>
      </c>
      <c r="F127" s="12" t="s">
        <v>835</v>
      </c>
      <c r="G127" s="1" t="s">
        <v>101</v>
      </c>
      <c r="H127" s="2" t="s">
        <v>1068</v>
      </c>
      <c r="I127" s="2" t="s">
        <v>1449</v>
      </c>
      <c r="J127" s="13">
        <v>355250.49999999977</v>
      </c>
    </row>
    <row r="128" spans="1:10" x14ac:dyDescent="0.2">
      <c r="A128" s="3" t="str">
        <f>CONCATENATE("ул"," ",Таблица8[[#This Row],[Улица]],","," ","д."," ",Таблица8[[#This Row],[№ дома]])</f>
        <v>ул Учебная, д. 3</v>
      </c>
      <c r="B128" s="29" t="s">
        <v>1607</v>
      </c>
      <c r="C128" s="2" t="s">
        <v>864</v>
      </c>
      <c r="D128" s="12" t="s">
        <v>740</v>
      </c>
      <c r="E128" s="12" t="s">
        <v>865</v>
      </c>
      <c r="F128" s="12" t="s">
        <v>866</v>
      </c>
      <c r="G128" s="1" t="s">
        <v>148</v>
      </c>
      <c r="H128" s="2" t="s">
        <v>1068</v>
      </c>
      <c r="I128" s="2" t="s">
        <v>1449</v>
      </c>
      <c r="J128" s="13">
        <v>684461.73</v>
      </c>
    </row>
    <row r="129" spans="1:10" x14ac:dyDescent="0.2">
      <c r="A129" s="3" t="str">
        <f>CONCATENATE("ул"," ",Таблица8[[#This Row],[Улица]],","," ","д."," ",Таблица8[[#This Row],[№ дома]])</f>
        <v>ул Фабричная, д. 3</v>
      </c>
      <c r="B129" s="29" t="s">
        <v>1607</v>
      </c>
      <c r="C129" s="2" t="s">
        <v>1093</v>
      </c>
      <c r="D129" s="12" t="s">
        <v>740</v>
      </c>
      <c r="E129" s="12" t="s">
        <v>868</v>
      </c>
      <c r="F129" s="12" t="s">
        <v>869</v>
      </c>
      <c r="G129" s="1" t="s">
        <v>148</v>
      </c>
      <c r="H129" s="2" t="s">
        <v>1068</v>
      </c>
      <c r="I129" s="2" t="s">
        <v>1449</v>
      </c>
      <c r="J129" s="13">
        <v>574576.01</v>
      </c>
    </row>
    <row r="130" spans="1:10" x14ac:dyDescent="0.2">
      <c r="A130" s="3" t="str">
        <f>CONCATENATE("ул"," ",Таблица8[[#This Row],[Улица]],","," ","д."," ",Таблица8[[#This Row],[№ дома]])</f>
        <v>ул Фабричная, д. 5</v>
      </c>
      <c r="B130" s="29" t="s">
        <v>1607</v>
      </c>
      <c r="C130" s="2" t="s">
        <v>870</v>
      </c>
      <c r="D130" s="12" t="s">
        <v>740</v>
      </c>
      <c r="E130" s="12" t="s">
        <v>868</v>
      </c>
      <c r="F130" s="12" t="s">
        <v>869</v>
      </c>
      <c r="G130" s="1" t="s">
        <v>30</v>
      </c>
      <c r="H130" s="2" t="s">
        <v>1068</v>
      </c>
      <c r="I130" s="2" t="s">
        <v>1449</v>
      </c>
      <c r="J130" s="13">
        <v>799183.52</v>
      </c>
    </row>
    <row r="131" spans="1:10" x14ac:dyDescent="0.2">
      <c r="A131" s="3" t="str">
        <f>CONCATENATE("ул"," ",Таблица8[[#This Row],[Улица]],","," ","д."," ",Таблица8[[#This Row],[№ дома]])</f>
        <v>ул Фабричная, д. 1</v>
      </c>
      <c r="B131" s="29" t="s">
        <v>1607</v>
      </c>
      <c r="C131" s="2" t="s">
        <v>867</v>
      </c>
      <c r="D131" s="12" t="s">
        <v>740</v>
      </c>
      <c r="E131" s="12" t="s">
        <v>868</v>
      </c>
      <c r="F131" s="12" t="s">
        <v>869</v>
      </c>
      <c r="G131" s="1" t="s">
        <v>89</v>
      </c>
      <c r="H131" s="2" t="s">
        <v>1068</v>
      </c>
      <c r="I131" s="2" t="s">
        <v>1449</v>
      </c>
      <c r="J131" s="13">
        <v>565768.97</v>
      </c>
    </row>
    <row r="132" spans="1:10" x14ac:dyDescent="0.2">
      <c r="A132" s="3" t="str">
        <f>CONCATENATE("мкр"," ",Таблица8[[#This Row],[Улица]],","," ","д."," ",Таблица8[[#This Row],[№ дома]])</f>
        <v>мкр Фабричная, д. 7</v>
      </c>
      <c r="B132" s="29" t="s">
        <v>1607</v>
      </c>
      <c r="C132" s="2" t="s">
        <v>943</v>
      </c>
      <c r="D132" s="12" t="s">
        <v>740</v>
      </c>
      <c r="E132" s="12" t="s">
        <v>868</v>
      </c>
      <c r="F132" s="12" t="s">
        <v>869</v>
      </c>
      <c r="G132" s="1" t="s">
        <v>13</v>
      </c>
      <c r="H132" s="2" t="s">
        <v>1068</v>
      </c>
      <c r="I132" s="2" t="s">
        <v>1449</v>
      </c>
      <c r="J132" s="13">
        <v>346067.34</v>
      </c>
    </row>
    <row r="133" spans="1:10" x14ac:dyDescent="0.2">
      <c r="A133" s="3" t="str">
        <f>CONCATENATE("ул"," ",Таблица8[[#This Row],[Улица]],","," ","д."," ",Таблица8[[#This Row],[№ дома]])</f>
        <v>ул Школьная, д. 4</v>
      </c>
      <c r="B133" s="29" t="s">
        <v>1607</v>
      </c>
      <c r="C133" s="2" t="s">
        <v>881</v>
      </c>
      <c r="D133" s="12" t="s">
        <v>740</v>
      </c>
      <c r="E133" s="12" t="s">
        <v>73</v>
      </c>
      <c r="F133" s="12" t="s">
        <v>879</v>
      </c>
      <c r="G133" s="1" t="s">
        <v>51</v>
      </c>
      <c r="H133" s="2" t="s">
        <v>1068</v>
      </c>
      <c r="I133" s="2" t="s">
        <v>1449</v>
      </c>
      <c r="J133" s="13">
        <v>499872.51999999996</v>
      </c>
    </row>
    <row r="134" spans="1:10" x14ac:dyDescent="0.2">
      <c r="A134" s="3" t="str">
        <f>CONCATENATE("ул"," ",Таблица8[[#This Row],[Улица]],","," ","д."," ",Таблица8[[#This Row],[№ дома]])</f>
        <v>ул Школьная, д. 57</v>
      </c>
      <c r="B134" s="29" t="s">
        <v>1607</v>
      </c>
      <c r="C134" s="2" t="s">
        <v>945</v>
      </c>
      <c r="D134" s="12" t="s">
        <v>740</v>
      </c>
      <c r="E134" s="12" t="s">
        <v>73</v>
      </c>
      <c r="F134" s="12" t="s">
        <v>879</v>
      </c>
      <c r="G134" s="1" t="s">
        <v>699</v>
      </c>
      <c r="H134" s="2" t="s">
        <v>1068</v>
      </c>
      <c r="I134" s="2" t="s">
        <v>1449</v>
      </c>
      <c r="J134" s="13">
        <v>907446.29</v>
      </c>
    </row>
    <row r="135" spans="1:10" x14ac:dyDescent="0.2">
      <c r="A135" s="3" t="str">
        <f>CONCATENATE("мкр"," ",Таблица8[[#This Row],[Улица]],","," ","д."," ",Таблица8[[#This Row],[№ дома]])</f>
        <v>мкр Школьная, д. 2</v>
      </c>
      <c r="B135" s="29" t="s">
        <v>1607</v>
      </c>
      <c r="C135" s="2" t="s">
        <v>878</v>
      </c>
      <c r="D135" s="12" t="s">
        <v>740</v>
      </c>
      <c r="E135" s="12" t="s">
        <v>73</v>
      </c>
      <c r="F135" s="12" t="s">
        <v>879</v>
      </c>
      <c r="G135" s="1" t="s">
        <v>75</v>
      </c>
      <c r="H135" s="2" t="s">
        <v>1068</v>
      </c>
      <c r="I135" s="2" t="s">
        <v>1449</v>
      </c>
      <c r="J135" s="13">
        <v>634309.47</v>
      </c>
    </row>
    <row r="136" spans="1:10" x14ac:dyDescent="0.2">
      <c r="A136" s="3" t="str">
        <f>CONCATENATE("мкр"," ",Таблица8[[#This Row],[Улица]],","," ","д."," ",Таблица8[[#This Row],[№ дома]])</f>
        <v>мкр Школьная, д. 59</v>
      </c>
      <c r="B136" s="29" t="s">
        <v>1607</v>
      </c>
      <c r="C136" s="2" t="s">
        <v>951</v>
      </c>
      <c r="D136" s="12" t="s">
        <v>740</v>
      </c>
      <c r="E136" s="12" t="s">
        <v>73</v>
      </c>
      <c r="F136" s="12" t="s">
        <v>879</v>
      </c>
      <c r="G136" s="1" t="s">
        <v>1344</v>
      </c>
      <c r="H136" s="2" t="s">
        <v>1068</v>
      </c>
      <c r="I136" s="2" t="s">
        <v>1449</v>
      </c>
      <c r="J136" s="13">
        <v>452769.93</v>
      </c>
    </row>
    <row r="137" spans="1:10" x14ac:dyDescent="0.2">
      <c r="A137" s="3" t="str">
        <f>CONCATENATE("ул"," ",Таблица8[[#This Row],[Улица]],","," ","д."," ",Таблица8[[#This Row],[№ дома]])</f>
        <v>ул Школьная, д. 8</v>
      </c>
      <c r="B137" s="29" t="s">
        <v>1607</v>
      </c>
      <c r="C137" s="2" t="s">
        <v>882</v>
      </c>
      <c r="D137" s="12" t="s">
        <v>740</v>
      </c>
      <c r="E137" s="12" t="s">
        <v>73</v>
      </c>
      <c r="F137" s="12" t="s">
        <v>879</v>
      </c>
      <c r="G137" s="1" t="s">
        <v>8</v>
      </c>
      <c r="H137" s="2" t="s">
        <v>1068</v>
      </c>
      <c r="I137" s="2" t="s">
        <v>1449</v>
      </c>
      <c r="J137" s="13">
        <v>628360.34</v>
      </c>
    </row>
    <row r="138" spans="1:10" ht="41.25" customHeight="1" x14ac:dyDescent="0.2">
      <c r="A138" s="3" t="str">
        <f>CONCATENATE("ул"," ",Таблица8[[#This Row],[Улица]],","," ","д."," ",Таблица8[[#This Row],[№ дома]])</f>
        <v>ул Школьная, д. 2А</v>
      </c>
      <c r="B138" s="29" t="s">
        <v>1607</v>
      </c>
      <c r="C138" s="2" t="s">
        <v>880</v>
      </c>
      <c r="D138" s="12" t="s">
        <v>740</v>
      </c>
      <c r="E138" s="12" t="s">
        <v>73</v>
      </c>
      <c r="F138" s="12" t="s">
        <v>879</v>
      </c>
      <c r="G138" s="1" t="s">
        <v>378</v>
      </c>
      <c r="H138" s="2" t="s">
        <v>1068</v>
      </c>
      <c r="I138" s="2" t="s">
        <v>1449</v>
      </c>
      <c r="J138" s="13">
        <v>619747.9</v>
      </c>
    </row>
    <row r="139" spans="1:10" x14ac:dyDescent="0.2">
      <c r="A139" s="3" t="str">
        <f>CONCATENATE("ул"," ",Таблица8[[#This Row],[Улица]],","," ","д."," ",Таблица8[[#This Row],[№ дома]])</f>
        <v>ул Школьная, д. 53</v>
      </c>
      <c r="B139" s="29" t="s">
        <v>1607</v>
      </c>
      <c r="C139" s="2" t="s">
        <v>883</v>
      </c>
      <c r="D139" s="12" t="s">
        <v>740</v>
      </c>
      <c r="E139" s="12" t="s">
        <v>73</v>
      </c>
      <c r="F139" s="12" t="s">
        <v>879</v>
      </c>
      <c r="G139" s="1" t="s">
        <v>108</v>
      </c>
      <c r="H139" s="2" t="s">
        <v>1068</v>
      </c>
      <c r="I139" s="2" t="s">
        <v>1449</v>
      </c>
      <c r="J139" s="13">
        <v>2223526.9700000002</v>
      </c>
    </row>
    <row r="140" spans="1:10" ht="41.25" customHeight="1" x14ac:dyDescent="0.2">
      <c r="A140" s="3" t="str">
        <f>CONCATENATE("ул"," ",Таблица8[[#This Row],[Улица]],","," ","д."," ",Таблица8[[#This Row],[№ дома]])</f>
        <v>ул Школьная, д. 11</v>
      </c>
      <c r="B140" s="29" t="s">
        <v>1607</v>
      </c>
      <c r="C140" s="1" t="s">
        <v>1612</v>
      </c>
      <c r="D140" s="12" t="s">
        <v>740</v>
      </c>
      <c r="E140" s="12" t="s">
        <v>73</v>
      </c>
      <c r="F140" s="12" t="s">
        <v>879</v>
      </c>
      <c r="G140" s="1" t="s">
        <v>19</v>
      </c>
      <c r="H140" s="2" t="s">
        <v>1068</v>
      </c>
      <c r="I140" s="2" t="s">
        <v>1449</v>
      </c>
      <c r="J140" s="13">
        <v>3860847.78</v>
      </c>
    </row>
    <row r="141" spans="1:10" x14ac:dyDescent="0.2">
      <c r="A141" s="3" t="str">
        <f>CONCATENATE("ул"," ",Таблица8[[#This Row],[Улица]],","," ","д."," ",Таблица8[[#This Row],[№ дома]])</f>
        <v>ул Курчатова, д. 24</v>
      </c>
      <c r="B141" s="29" t="s">
        <v>1607</v>
      </c>
      <c r="C141" s="2" t="s">
        <v>1159</v>
      </c>
      <c r="D141" s="12" t="s">
        <v>900</v>
      </c>
      <c r="E141" s="12" t="s">
        <v>502</v>
      </c>
      <c r="F141" s="12" t="s">
        <v>1160</v>
      </c>
      <c r="G141" s="1" t="s">
        <v>273</v>
      </c>
      <c r="H141" s="2" t="s">
        <v>1286</v>
      </c>
      <c r="I141" s="2" t="s">
        <v>1440</v>
      </c>
      <c r="J141" s="13">
        <v>3557738.32</v>
      </c>
    </row>
    <row r="142" spans="1:10" x14ac:dyDescent="0.2">
      <c r="A142" s="3" t="str">
        <f>CONCATENATE("ул"," ",Таблица8[[#This Row],[Улица]],","," ","д."," ",Таблица8[[#This Row],[№ дома]])</f>
        <v>ул Ленинградский, д. 33</v>
      </c>
      <c r="B142" s="29" t="s">
        <v>1607</v>
      </c>
      <c r="C142" s="2" t="s">
        <v>1276</v>
      </c>
      <c r="D142" s="12" t="s">
        <v>900</v>
      </c>
      <c r="E142" s="12" t="s">
        <v>1359</v>
      </c>
      <c r="F142" s="12" t="s">
        <v>1115</v>
      </c>
      <c r="G142" s="1" t="s">
        <v>317</v>
      </c>
      <c r="H142" s="2" t="s">
        <v>1286</v>
      </c>
      <c r="I142" s="2" t="s">
        <v>1440</v>
      </c>
      <c r="J142" s="13">
        <v>9856672.6500000022</v>
      </c>
    </row>
    <row r="143" spans="1:10" x14ac:dyDescent="0.2">
      <c r="A143" s="3" t="str">
        <f>CONCATENATE("ул"," ",Таблица8[[#This Row],[Улица]],","," ","д."," ",Таблица8[[#This Row],[№ дома]])</f>
        <v>ул Школьная, д. 68</v>
      </c>
      <c r="B143" s="29" t="s">
        <v>1607</v>
      </c>
      <c r="C143" s="1" t="s">
        <v>1507</v>
      </c>
      <c r="D143" s="12" t="s">
        <v>86</v>
      </c>
      <c r="E143" s="12" t="s">
        <v>73</v>
      </c>
      <c r="F143" s="17" t="s">
        <v>1508</v>
      </c>
      <c r="G143" s="1" t="s">
        <v>110</v>
      </c>
      <c r="H143" s="2" t="s">
        <v>1286</v>
      </c>
      <c r="I143" s="2" t="s">
        <v>1440</v>
      </c>
      <c r="J143" s="13">
        <v>2658091.64</v>
      </c>
    </row>
    <row r="144" spans="1:10" s="36" customFormat="1" x14ac:dyDescent="0.2">
      <c r="A144" s="3" t="str">
        <f>CONCATENATE("ул"," ",Таблица8[[#This Row],[Улица]],","," ","д."," ",Таблица8[[#This Row],[№ дома]])</f>
        <v>ул Октябрьская, д. 26</v>
      </c>
      <c r="B144" s="29" t="s">
        <v>1607</v>
      </c>
      <c r="C144" s="2" t="s">
        <v>958</v>
      </c>
      <c r="D144" s="12" t="s">
        <v>900</v>
      </c>
      <c r="E144" s="12" t="s">
        <v>49</v>
      </c>
      <c r="F144" s="12" t="s">
        <v>1232</v>
      </c>
      <c r="G144" s="1" t="s">
        <v>197</v>
      </c>
      <c r="H144" s="18" t="s">
        <v>1072</v>
      </c>
      <c r="I144" s="2" t="s">
        <v>1489</v>
      </c>
      <c r="J144" s="13">
        <v>1793718.4300000004</v>
      </c>
    </row>
    <row r="145" spans="1:10" x14ac:dyDescent="0.2">
      <c r="A145" s="3" t="str">
        <f>CONCATENATE("ул"," ",Таблица8[[#This Row],[Улица]],","," ","д."," ",Таблица8[[#This Row],[№ дома]])</f>
        <v>ул 60 лет Октября, д. 40</v>
      </c>
      <c r="B145" s="29" t="s">
        <v>1607</v>
      </c>
      <c r="C145" s="2" t="s">
        <v>1169</v>
      </c>
      <c r="D145" s="12" t="s">
        <v>86</v>
      </c>
      <c r="E145" s="12" t="s">
        <v>968</v>
      </c>
      <c r="F145" s="12" t="s">
        <v>1181</v>
      </c>
      <c r="G145" s="1" t="s">
        <v>405</v>
      </c>
      <c r="H145" s="18" t="s">
        <v>962</v>
      </c>
      <c r="I145" s="2" t="s">
        <v>1461</v>
      </c>
      <c r="J145" s="13">
        <v>2189438.94</v>
      </c>
    </row>
    <row r="146" spans="1:10" x14ac:dyDescent="0.2">
      <c r="A146" s="3" t="str">
        <f>CONCATENATE("ул"," ",Таблица8[[#This Row],[Улица]],","," ","д."," ",Таблица8[[#This Row],[№ дома]])</f>
        <v>ул 60 лет Октября, д. 40А</v>
      </c>
      <c r="B146" s="29" t="s">
        <v>1607</v>
      </c>
      <c r="C146" s="2" t="s">
        <v>970</v>
      </c>
      <c r="D146" s="12" t="s">
        <v>86</v>
      </c>
      <c r="E146" s="12" t="s">
        <v>968</v>
      </c>
      <c r="F146" s="12" t="s">
        <v>1181</v>
      </c>
      <c r="G146" s="1" t="s">
        <v>774</v>
      </c>
      <c r="H146" s="18" t="s">
        <v>962</v>
      </c>
      <c r="I146" s="2" t="s">
        <v>1461</v>
      </c>
      <c r="J146" s="13">
        <v>1180458.0800000003</v>
      </c>
    </row>
    <row r="147" spans="1:10" ht="31.5" x14ac:dyDescent="0.2">
      <c r="A147" s="3" t="str">
        <f>CONCATENATE("ул"," ",Таблица8[[#This Row],[Улица]],","," ","д."," ",Таблица8[[#This Row],[№ дома]])</f>
        <v>ул им газеты Красноярский Рабочий, д. 185</v>
      </c>
      <c r="B147" s="29" t="s">
        <v>1607</v>
      </c>
      <c r="C147" s="2" t="s">
        <v>134</v>
      </c>
      <c r="D147" s="12" t="s">
        <v>86</v>
      </c>
      <c r="E147" s="12" t="s">
        <v>1363</v>
      </c>
      <c r="F147" s="12" t="s">
        <v>103</v>
      </c>
      <c r="G147" s="1" t="s">
        <v>135</v>
      </c>
      <c r="H147" s="18" t="s">
        <v>962</v>
      </c>
      <c r="I147" s="2" t="s">
        <v>1461</v>
      </c>
      <c r="J147" s="13">
        <v>1005476.61</v>
      </c>
    </row>
    <row r="148" spans="1:10" ht="41.25" customHeight="1" x14ac:dyDescent="0.2">
      <c r="A148" s="3" t="str">
        <f>CONCATENATE("ул"," ",Таблица8[[#This Row],[Улица]],","," ","д."," ",Таблица8[[#This Row],[№ дома]])</f>
        <v>ул им газеты Красноярский Рабочий, д. 165</v>
      </c>
      <c r="B148" s="29" t="s">
        <v>1607</v>
      </c>
      <c r="C148" s="2" t="s">
        <v>130</v>
      </c>
      <c r="D148" s="12" t="s">
        <v>86</v>
      </c>
      <c r="E148" s="12" t="s">
        <v>1363</v>
      </c>
      <c r="F148" s="12" t="s">
        <v>103</v>
      </c>
      <c r="G148" s="1" t="s">
        <v>131</v>
      </c>
      <c r="H148" s="2" t="s">
        <v>962</v>
      </c>
      <c r="I148" s="2" t="s">
        <v>1461</v>
      </c>
      <c r="J148" s="13">
        <v>599113.31000000017</v>
      </c>
    </row>
    <row r="149" spans="1:10" ht="31.5" x14ac:dyDescent="0.2">
      <c r="A149" s="3" t="str">
        <f>CONCATENATE("мкр"," ",Таблица8[[#This Row],[Улица]],","," ","д."," ",Таблица8[[#This Row],[№ дома]])</f>
        <v>мкр им газеты Красноярский Рабочий, д. 182</v>
      </c>
      <c r="B149" s="29" t="s">
        <v>1607</v>
      </c>
      <c r="C149" s="2" t="s">
        <v>132</v>
      </c>
      <c r="D149" s="12" t="s">
        <v>86</v>
      </c>
      <c r="E149" s="12" t="s">
        <v>1363</v>
      </c>
      <c r="F149" s="12" t="s">
        <v>103</v>
      </c>
      <c r="G149" s="1" t="s">
        <v>133</v>
      </c>
      <c r="H149" s="18" t="s">
        <v>962</v>
      </c>
      <c r="I149" s="2" t="s">
        <v>1461</v>
      </c>
      <c r="J149" s="13">
        <v>1224883.98</v>
      </c>
    </row>
    <row r="150" spans="1:10" ht="31.5" x14ac:dyDescent="0.2">
      <c r="A150" s="3" t="str">
        <f>CONCATENATE("мкр"," ",Таблица8[[#This Row],[Улица]],","," ","д."," ",Таблица8[[#This Row],[№ дома]])</f>
        <v>мкр им газеты Красноярский Рабочий, д. 189</v>
      </c>
      <c r="B150" s="29" t="s">
        <v>1607</v>
      </c>
      <c r="C150" s="2" t="s">
        <v>1151</v>
      </c>
      <c r="D150" s="12" t="s">
        <v>86</v>
      </c>
      <c r="E150" s="12" t="s">
        <v>1363</v>
      </c>
      <c r="F150" s="12" t="s">
        <v>103</v>
      </c>
      <c r="G150" s="1" t="s">
        <v>1472</v>
      </c>
      <c r="H150" s="18" t="s">
        <v>962</v>
      </c>
      <c r="I150" s="2" t="s">
        <v>1461</v>
      </c>
      <c r="J150" s="13">
        <v>420056.12000000005</v>
      </c>
    </row>
    <row r="151" spans="1:10" x14ac:dyDescent="0.2">
      <c r="A151" s="3" t="str">
        <f>CONCATENATE("мкр"," ",Таблица8[[#This Row],[Улица]],","," ","д."," ",Таблица8[[#This Row],[№ дома]])</f>
        <v>мкр Парашютная, д. 14</v>
      </c>
      <c r="B151" s="29" t="s">
        <v>1607</v>
      </c>
      <c r="C151" s="2" t="s">
        <v>984</v>
      </c>
      <c r="D151" s="12" t="s">
        <v>86</v>
      </c>
      <c r="E151" s="12" t="s">
        <v>593</v>
      </c>
      <c r="F151" s="12" t="s">
        <v>594</v>
      </c>
      <c r="G151" s="1" t="s">
        <v>38</v>
      </c>
      <c r="H151" s="2" t="s">
        <v>962</v>
      </c>
      <c r="I151" s="2" t="s">
        <v>1461</v>
      </c>
      <c r="J151" s="13">
        <v>933022.91</v>
      </c>
    </row>
    <row r="152" spans="1:10" x14ac:dyDescent="0.2">
      <c r="A152" s="3" t="str">
        <f>CONCATENATE("ул"," ",Таблица8[[#This Row],[Улица]],","," ","д."," ",Таблица8[[#This Row],[№ дома]])</f>
        <v>ул Парашютная, д. 78А</v>
      </c>
      <c r="B152" s="29" t="s">
        <v>1607</v>
      </c>
      <c r="C152" s="2" t="s">
        <v>969</v>
      </c>
      <c r="D152" s="12" t="s">
        <v>86</v>
      </c>
      <c r="E152" s="12" t="s">
        <v>593</v>
      </c>
      <c r="F152" s="12" t="s">
        <v>594</v>
      </c>
      <c r="G152" s="1" t="s">
        <v>340</v>
      </c>
      <c r="H152" s="18" t="s">
        <v>962</v>
      </c>
      <c r="I152" s="2" t="s">
        <v>1461</v>
      </c>
      <c r="J152" s="13">
        <v>1671044.4399999997</v>
      </c>
    </row>
    <row r="153" spans="1:10" x14ac:dyDescent="0.2">
      <c r="A153" s="3" t="str">
        <f>CONCATENATE("пр-кт"," ",Таблица8[[#This Row],[Улица]],","," ","д."," ",Таблица8[[#This Row],[№ дома]])</f>
        <v>пр-кт Парашютная, д. 82</v>
      </c>
      <c r="B153" s="29" t="s">
        <v>1607</v>
      </c>
      <c r="C153" s="2" t="s">
        <v>985</v>
      </c>
      <c r="D153" s="12" t="s">
        <v>86</v>
      </c>
      <c r="E153" s="12" t="s">
        <v>593</v>
      </c>
      <c r="F153" s="12" t="s">
        <v>594</v>
      </c>
      <c r="G153" s="1" t="s">
        <v>1468</v>
      </c>
      <c r="H153" s="18" t="s">
        <v>962</v>
      </c>
      <c r="I153" s="2" t="s">
        <v>1461</v>
      </c>
      <c r="J153" s="13">
        <v>1891633.1400000001</v>
      </c>
    </row>
    <row r="154" spans="1:10" x14ac:dyDescent="0.2">
      <c r="A154" s="3" t="str">
        <f>CONCATENATE("ул"," ",Таблица8[[#This Row],[Улица]],","," ","д."," ",Таблица8[[#This Row],[№ дома]])</f>
        <v>ул Парашютная, д. 82А</v>
      </c>
      <c r="B154" s="29" t="s">
        <v>1607</v>
      </c>
      <c r="C154" s="2" t="s">
        <v>971</v>
      </c>
      <c r="D154" s="12" t="s">
        <v>86</v>
      </c>
      <c r="E154" s="12" t="s">
        <v>593</v>
      </c>
      <c r="F154" s="12" t="s">
        <v>594</v>
      </c>
      <c r="G154" s="1" t="s">
        <v>1514</v>
      </c>
      <c r="H154" s="18" t="s">
        <v>962</v>
      </c>
      <c r="I154" s="2" t="s">
        <v>1461</v>
      </c>
      <c r="J154" s="13">
        <v>2540528.4900000002</v>
      </c>
    </row>
    <row r="155" spans="1:10" x14ac:dyDescent="0.2">
      <c r="A155" s="3" t="str">
        <f>CONCATENATE("ул"," ",Таблица8[[#This Row],[Улица]],","," ","д."," ",Таблица8[[#This Row],[№ дома]])</f>
        <v>ул Парашютная, д. 88А</v>
      </c>
      <c r="B155" s="29" t="s">
        <v>1607</v>
      </c>
      <c r="C155" s="2" t="s">
        <v>597</v>
      </c>
      <c r="D155" s="12" t="s">
        <v>86</v>
      </c>
      <c r="E155" s="12" t="s">
        <v>593</v>
      </c>
      <c r="F155" s="12" t="s">
        <v>594</v>
      </c>
      <c r="G155" s="1" t="s">
        <v>598</v>
      </c>
      <c r="H155" s="18" t="s">
        <v>962</v>
      </c>
      <c r="I155" s="2" t="s">
        <v>1461</v>
      </c>
      <c r="J155" s="13">
        <v>1379548.82</v>
      </c>
    </row>
    <row r="156" spans="1:10" x14ac:dyDescent="0.2">
      <c r="A156" s="3" t="str">
        <f>CONCATENATE("ул"," ",Таблица8[[#This Row],[Улица]],","," ","д."," ",Таблица8[[#This Row],[№ дома]])</f>
        <v>ул Парашютная, д. 66А</v>
      </c>
      <c r="B156" s="29" t="s">
        <v>1607</v>
      </c>
      <c r="C156" s="2" t="s">
        <v>998</v>
      </c>
      <c r="D156" s="12" t="s">
        <v>86</v>
      </c>
      <c r="E156" s="12" t="s">
        <v>593</v>
      </c>
      <c r="F156" s="12" t="s">
        <v>594</v>
      </c>
      <c r="G156" s="1" t="s">
        <v>1513</v>
      </c>
      <c r="H156" s="18" t="s">
        <v>962</v>
      </c>
      <c r="I156" s="2" t="s">
        <v>1461</v>
      </c>
      <c r="J156" s="13">
        <v>1458578.73</v>
      </c>
    </row>
    <row r="157" spans="1:10" x14ac:dyDescent="0.2">
      <c r="A157" s="3" t="str">
        <f>CONCATENATE("ул"," ",Таблица8[[#This Row],[Улица]],","," ","д."," ",Таблица8[[#This Row],[№ дома]])</f>
        <v>ул Семафорная, д. 191</v>
      </c>
      <c r="B157" s="29" t="s">
        <v>1607</v>
      </c>
      <c r="C157" s="1" t="s">
        <v>643</v>
      </c>
      <c r="D157" s="12" t="s">
        <v>86</v>
      </c>
      <c r="E157" s="12" t="s">
        <v>644</v>
      </c>
      <c r="F157" s="12" t="s">
        <v>645</v>
      </c>
      <c r="G157" s="1" t="s">
        <v>646</v>
      </c>
      <c r="H157" s="2" t="s">
        <v>962</v>
      </c>
      <c r="I157" s="2" t="s">
        <v>1461</v>
      </c>
      <c r="J157" s="13">
        <v>459757.30999999982</v>
      </c>
    </row>
    <row r="158" spans="1:10" x14ac:dyDescent="0.2">
      <c r="A158" s="3" t="str">
        <f>CONCATENATE("ул"," ",Таблица8[[#This Row],[Улица]],","," ","д."," ",Таблица8[[#This Row],[№ дома]])</f>
        <v>ул Семафорная, д. 17</v>
      </c>
      <c r="B158" s="29" t="s">
        <v>1607</v>
      </c>
      <c r="C158" s="2" t="s">
        <v>999</v>
      </c>
      <c r="D158" s="12" t="s">
        <v>86</v>
      </c>
      <c r="E158" s="12" t="s">
        <v>644</v>
      </c>
      <c r="F158" s="12" t="s">
        <v>645</v>
      </c>
      <c r="G158" s="1" t="s">
        <v>71</v>
      </c>
      <c r="H158" s="18" t="s">
        <v>962</v>
      </c>
      <c r="I158" s="2" t="s">
        <v>1461</v>
      </c>
      <c r="J158" s="13">
        <v>2364213.63</v>
      </c>
    </row>
    <row r="159" spans="1:10" ht="41.25" customHeight="1" x14ac:dyDescent="0.2">
      <c r="A159" s="3" t="str">
        <f>CONCATENATE("ул"," ",Таблица8[[#This Row],[Улица]],","," ","д."," ",Таблица8[[#This Row],[№ дома]])</f>
        <v>ул Судостроительная, д. 127</v>
      </c>
      <c r="B159" s="29" t="s">
        <v>1607</v>
      </c>
      <c r="C159" s="2" t="s">
        <v>957</v>
      </c>
      <c r="D159" s="12" t="s">
        <v>86</v>
      </c>
      <c r="E159" s="12" t="s">
        <v>654</v>
      </c>
      <c r="F159" s="12" t="s">
        <v>655</v>
      </c>
      <c r="G159" s="1" t="s">
        <v>1469</v>
      </c>
      <c r="H159" s="18" t="s">
        <v>962</v>
      </c>
      <c r="I159" s="2" t="s">
        <v>1461</v>
      </c>
      <c r="J159" s="13">
        <v>2322318.2100000004</v>
      </c>
    </row>
    <row r="160" spans="1:10" x14ac:dyDescent="0.2">
      <c r="A160" s="3" t="str">
        <f>CONCATENATE("мкр"," ",Таблица8[[#This Row],[Улица]],","," ","д."," ",Таблица8[[#This Row],[№ дома]])</f>
        <v>мкр Судостроительная, д. 52</v>
      </c>
      <c r="B160" s="29" t="s">
        <v>1607</v>
      </c>
      <c r="C160" s="2" t="s">
        <v>967</v>
      </c>
      <c r="D160" s="12" t="s">
        <v>86</v>
      </c>
      <c r="E160" s="12" t="s">
        <v>654</v>
      </c>
      <c r="F160" s="12" t="s">
        <v>655</v>
      </c>
      <c r="G160" s="1" t="s">
        <v>527</v>
      </c>
      <c r="H160" s="18" t="s">
        <v>962</v>
      </c>
      <c r="I160" s="2" t="s">
        <v>1461</v>
      </c>
      <c r="J160" s="13">
        <v>1106343.4999999998</v>
      </c>
    </row>
    <row r="161" spans="1:10" ht="41.25" customHeight="1" x14ac:dyDescent="0.2">
      <c r="A161" s="3" t="str">
        <f>CONCATENATE("ул"," ",Таблица8[[#This Row],[Улица]],","," ","д."," ",Таблица8[[#This Row],[№ дома]])</f>
        <v>ул Судостроительная, д. 113</v>
      </c>
      <c r="B161" s="29" t="s">
        <v>1607</v>
      </c>
      <c r="C161" s="2" t="s">
        <v>986</v>
      </c>
      <c r="D161" s="12" t="s">
        <v>86</v>
      </c>
      <c r="E161" s="12" t="s">
        <v>654</v>
      </c>
      <c r="F161" s="12" t="s">
        <v>655</v>
      </c>
      <c r="G161" s="1" t="s">
        <v>1426</v>
      </c>
      <c r="H161" s="18" t="s">
        <v>962</v>
      </c>
      <c r="I161" s="2" t="s">
        <v>1461</v>
      </c>
      <c r="J161" s="13">
        <v>2448888.85</v>
      </c>
    </row>
    <row r="162" spans="1:10" ht="41.25" customHeight="1" x14ac:dyDescent="0.2">
      <c r="A162" s="3" t="str">
        <f>CONCATENATE("ул"," ",Таблица8[[#This Row],[Улица]],","," ","д."," ",Таблица8[[#This Row],[№ дома]])</f>
        <v>ул Судостроительная, д. 24А</v>
      </c>
      <c r="B162" s="29" t="s">
        <v>1607</v>
      </c>
      <c r="C162" s="2" t="s">
        <v>1080</v>
      </c>
      <c r="D162" s="12" t="s">
        <v>86</v>
      </c>
      <c r="E162" s="12" t="s">
        <v>654</v>
      </c>
      <c r="F162" s="12" t="s">
        <v>655</v>
      </c>
      <c r="G162" s="1" t="s">
        <v>1512</v>
      </c>
      <c r="H162" s="18" t="s">
        <v>962</v>
      </c>
      <c r="I162" s="2" t="s">
        <v>1461</v>
      </c>
      <c r="J162" s="13">
        <v>2525231.2699999991</v>
      </c>
    </row>
    <row r="163" spans="1:10" ht="41.25" customHeight="1" x14ac:dyDescent="0.2">
      <c r="A163" s="3" t="str">
        <f>CONCATENATE("ул"," ",Таблица8[[#This Row],[Улица]],","," ","д."," ",Таблица8[[#This Row],[№ дома]])</f>
        <v>ул 10-й, д. 2</v>
      </c>
      <c r="B163" s="29" t="s">
        <v>1607</v>
      </c>
      <c r="C163" s="2" t="s">
        <v>744</v>
      </c>
      <c r="D163" s="12" t="s">
        <v>740</v>
      </c>
      <c r="E163" s="12" t="s">
        <v>1373</v>
      </c>
      <c r="F163" s="12" t="s">
        <v>1374</v>
      </c>
      <c r="G163" s="1" t="s">
        <v>75</v>
      </c>
      <c r="H163" s="2" t="s">
        <v>1067</v>
      </c>
      <c r="I163" s="2" t="s">
        <v>1458</v>
      </c>
      <c r="J163" s="13">
        <v>1959066.76</v>
      </c>
    </row>
    <row r="164" spans="1:10" x14ac:dyDescent="0.2">
      <c r="A164" s="3" t="str">
        <f>CONCATENATE("ул"," ",Таблица8[[#This Row],[Улица]],","," ","д."," ",Таблица8[[#This Row],[№ дома]])</f>
        <v>ул 10-й, д. 3</v>
      </c>
      <c r="B164" s="29" t="s">
        <v>1607</v>
      </c>
      <c r="C164" s="1" t="s">
        <v>745</v>
      </c>
      <c r="D164" s="12" t="s">
        <v>740</v>
      </c>
      <c r="E164" s="12" t="s">
        <v>1373</v>
      </c>
      <c r="F164" s="12" t="s">
        <v>1374</v>
      </c>
      <c r="G164" s="1" t="s">
        <v>148</v>
      </c>
      <c r="H164" s="2" t="s">
        <v>1067</v>
      </c>
      <c r="I164" s="2" t="s">
        <v>1458</v>
      </c>
      <c r="J164" s="13">
        <v>1873727.99</v>
      </c>
    </row>
    <row r="165" spans="1:10" x14ac:dyDescent="0.2">
      <c r="A165" s="3" t="str">
        <f>CONCATENATE("мкр"," ",Таблица8[[#This Row],[Улица]],","," ","д."," ",Таблица8[[#This Row],[№ дома]])</f>
        <v>мкр 30 лет ВЛКСМ, д. 27А</v>
      </c>
      <c r="B165" s="29" t="s">
        <v>1607</v>
      </c>
      <c r="C165" s="2" t="s">
        <v>767</v>
      </c>
      <c r="D165" s="12" t="s">
        <v>740</v>
      </c>
      <c r="E165" s="12" t="s">
        <v>764</v>
      </c>
      <c r="F165" s="12" t="s">
        <v>765</v>
      </c>
      <c r="G165" s="1" t="s">
        <v>768</v>
      </c>
      <c r="H165" s="2" t="s">
        <v>1067</v>
      </c>
      <c r="I165" s="2" t="s">
        <v>1458</v>
      </c>
      <c r="J165" s="13">
        <v>213859.22000000003</v>
      </c>
    </row>
    <row r="166" spans="1:10" x14ac:dyDescent="0.2">
      <c r="A166" s="3" t="str">
        <f>CONCATENATE("ул"," ",Таблица8[[#This Row],[Улица]],","," ","д."," ",Таблица8[[#This Row],[№ дома]])</f>
        <v>ул 30 лет ВЛКСМ, д. 40А</v>
      </c>
      <c r="B166" s="29" t="s">
        <v>1607</v>
      </c>
      <c r="C166" s="2" t="s">
        <v>773</v>
      </c>
      <c r="D166" s="12" t="s">
        <v>740</v>
      </c>
      <c r="E166" s="12" t="s">
        <v>764</v>
      </c>
      <c r="F166" s="12" t="s">
        <v>765</v>
      </c>
      <c r="G166" s="1" t="s">
        <v>774</v>
      </c>
      <c r="H166" s="2" t="s">
        <v>1067</v>
      </c>
      <c r="I166" s="2" t="s">
        <v>1458</v>
      </c>
      <c r="J166" s="13">
        <v>645448.87</v>
      </c>
    </row>
    <row r="167" spans="1:10" x14ac:dyDescent="0.2">
      <c r="A167" s="3" t="str">
        <f>CONCATENATE("ул"," ",Таблица8[[#This Row],[Улица]],","," ","д."," ",Таблица8[[#This Row],[№ дома]])</f>
        <v>ул 30 лет ВЛКСМ, д. 25Б</v>
      </c>
      <c r="B167" s="29" t="s">
        <v>1607</v>
      </c>
      <c r="C167" s="2" t="s">
        <v>763</v>
      </c>
      <c r="D167" s="12" t="s">
        <v>740</v>
      </c>
      <c r="E167" s="12" t="s">
        <v>764</v>
      </c>
      <c r="F167" s="12" t="s">
        <v>765</v>
      </c>
      <c r="G167" s="1" t="s">
        <v>766</v>
      </c>
      <c r="H167" s="2" t="s">
        <v>1067</v>
      </c>
      <c r="I167" s="2" t="s">
        <v>1458</v>
      </c>
      <c r="J167" s="13">
        <v>920124.61</v>
      </c>
    </row>
    <row r="168" spans="1:10" s="36" customFormat="1" x14ac:dyDescent="0.2">
      <c r="A168" s="3" t="str">
        <f>CONCATENATE("ул"," ",Таблица8[[#This Row],[Улица]],","," ","д."," ",Таблица8[[#This Row],[№ дома]])</f>
        <v>ул 30 лет ВЛКСМ, д. 55</v>
      </c>
      <c r="B168" s="29" t="s">
        <v>1607</v>
      </c>
      <c r="C168" s="2" t="s">
        <v>1170</v>
      </c>
      <c r="D168" s="12" t="s">
        <v>740</v>
      </c>
      <c r="E168" s="12" t="s">
        <v>764</v>
      </c>
      <c r="F168" s="12" t="s">
        <v>765</v>
      </c>
      <c r="G168" s="1" t="s">
        <v>905</v>
      </c>
      <c r="H168" s="18" t="s">
        <v>1067</v>
      </c>
      <c r="I168" s="2" t="s">
        <v>1458</v>
      </c>
      <c r="J168" s="13">
        <v>639752.3600000001</v>
      </c>
    </row>
    <row r="169" spans="1:10" s="36" customFormat="1" x14ac:dyDescent="0.2">
      <c r="A169" s="3" t="str">
        <f>CONCATENATE("ул"," ",Таблица8[[#This Row],[Улица]],","," ","д."," ",Таблица8[[#This Row],[№ дома]])</f>
        <v>ул 30 лет ВЛКСМ, д. 27Г</v>
      </c>
      <c r="B169" s="29" t="s">
        <v>1607</v>
      </c>
      <c r="C169" s="2" t="s">
        <v>1271</v>
      </c>
      <c r="D169" s="12" t="s">
        <v>740</v>
      </c>
      <c r="E169" s="12" t="s">
        <v>764</v>
      </c>
      <c r="F169" s="12" t="s">
        <v>765</v>
      </c>
      <c r="G169" s="1" t="s">
        <v>1283</v>
      </c>
      <c r="H169" s="18" t="s">
        <v>1067</v>
      </c>
      <c r="I169" s="2" t="s">
        <v>1458</v>
      </c>
      <c r="J169" s="13">
        <v>609144.32999999996</v>
      </c>
    </row>
    <row r="170" spans="1:10" x14ac:dyDescent="0.2">
      <c r="A170" s="3" t="str">
        <f>CONCATENATE("пр-кт"," ",Таблица8[[#This Row],[Улица]],","," ","д."," ",Таблица8[[#This Row],[№ дома]])</f>
        <v>пр-кт 30 лет ВЛКСМ, д. 59</v>
      </c>
      <c r="B170" s="29" t="s">
        <v>1607</v>
      </c>
      <c r="C170" s="2" t="s">
        <v>1343</v>
      </c>
      <c r="D170" s="12" t="s">
        <v>740</v>
      </c>
      <c r="E170" s="12" t="s">
        <v>764</v>
      </c>
      <c r="F170" s="12" t="s">
        <v>765</v>
      </c>
      <c r="G170" s="1" t="s">
        <v>1344</v>
      </c>
      <c r="H170" s="2" t="s">
        <v>1067</v>
      </c>
      <c r="I170" s="2" t="s">
        <v>1458</v>
      </c>
      <c r="J170" s="13">
        <v>863504.92999999993</v>
      </c>
    </row>
    <row r="171" spans="1:10" ht="41.25" customHeight="1" x14ac:dyDescent="0.2">
      <c r="A171" s="3" t="str">
        <f>CONCATENATE("ул"," ",Таблица8[[#This Row],[Улица]],","," ","д."," ",Таблица8[[#This Row],[№ дома]])</f>
        <v>ул 30 лет ВЛКСМ, д. 59А</v>
      </c>
      <c r="B171" s="29" t="s">
        <v>1607</v>
      </c>
      <c r="C171" s="2" t="s">
        <v>777</v>
      </c>
      <c r="D171" s="12" t="s">
        <v>740</v>
      </c>
      <c r="E171" s="12" t="s">
        <v>764</v>
      </c>
      <c r="F171" s="12" t="s">
        <v>765</v>
      </c>
      <c r="G171" s="1" t="s">
        <v>778</v>
      </c>
      <c r="H171" s="2" t="s">
        <v>1067</v>
      </c>
      <c r="I171" s="2" t="s">
        <v>1458</v>
      </c>
      <c r="J171" s="13">
        <v>1988249.1600000001</v>
      </c>
    </row>
    <row r="172" spans="1:10" ht="41.25" customHeight="1" x14ac:dyDescent="0.2">
      <c r="A172" s="3" t="str">
        <f>CONCATENATE("пр-кт"," ",Таблица8[[#This Row],[Улица]],","," ","д."," ",Таблица8[[#This Row],[№ дома]])</f>
        <v>пр-кт 30 лет ВЛКСМ, д. 87</v>
      </c>
      <c r="B172" s="29" t="s">
        <v>1607</v>
      </c>
      <c r="C172" s="2" t="s">
        <v>981</v>
      </c>
      <c r="D172" s="12" t="s">
        <v>740</v>
      </c>
      <c r="E172" s="12" t="s">
        <v>764</v>
      </c>
      <c r="F172" s="12" t="s">
        <v>765</v>
      </c>
      <c r="G172" s="1" t="s">
        <v>1487</v>
      </c>
      <c r="H172" s="14" t="s">
        <v>1067</v>
      </c>
      <c r="I172" s="14" t="s">
        <v>1458</v>
      </c>
      <c r="J172" s="13">
        <v>2387190.0499999998</v>
      </c>
    </row>
    <row r="173" spans="1:10" x14ac:dyDescent="0.2">
      <c r="A173" s="3" t="str">
        <f>CONCATENATE("ул"," ",Таблица8[[#This Row],[Улица]],","," ","д."," ",Таблица8[[#This Row],[№ дома]])</f>
        <v>ул 30 лет ВЛКСМ, д. 57</v>
      </c>
      <c r="B173" s="29" t="s">
        <v>1607</v>
      </c>
      <c r="C173" s="2" t="s">
        <v>956</v>
      </c>
      <c r="D173" s="12" t="s">
        <v>740</v>
      </c>
      <c r="E173" s="12" t="s">
        <v>764</v>
      </c>
      <c r="F173" s="12" t="s">
        <v>765</v>
      </c>
      <c r="G173" s="1" t="s">
        <v>699</v>
      </c>
      <c r="H173" s="2" t="s">
        <v>1067</v>
      </c>
      <c r="I173" s="2" t="s">
        <v>1458</v>
      </c>
      <c r="J173" s="13">
        <v>464701.75000000006</v>
      </c>
    </row>
    <row r="174" spans="1:10" x14ac:dyDescent="0.2">
      <c r="A174" s="3" t="str">
        <f>CONCATENATE("ул"," ",Таблица8[[#This Row],[Улица]],","," ","д."," ",Таблица8[[#This Row],[№ дома]])</f>
        <v>ул 30 лет ВЛКСМ, д. 67</v>
      </c>
      <c r="B174" s="29" t="s">
        <v>1607</v>
      </c>
      <c r="C174" s="2" t="s">
        <v>955</v>
      </c>
      <c r="D174" s="12" t="s">
        <v>740</v>
      </c>
      <c r="E174" s="12" t="s">
        <v>764</v>
      </c>
      <c r="F174" s="12" t="s">
        <v>765</v>
      </c>
      <c r="G174" s="1" t="s">
        <v>1488</v>
      </c>
      <c r="H174" s="18" t="s">
        <v>1067</v>
      </c>
      <c r="I174" s="2" t="s">
        <v>1458</v>
      </c>
      <c r="J174" s="13">
        <v>1705345.2600000002</v>
      </c>
    </row>
    <row r="175" spans="1:10" x14ac:dyDescent="0.2">
      <c r="A175" s="3" t="str">
        <f>CONCATENATE("ул"," ",Таблица8[[#This Row],[Улица]],","," ","д."," ",Таблица8[[#This Row],[№ дома]])</f>
        <v>ул 30 лет ВЛКСМ, д. 27В</v>
      </c>
      <c r="B175" s="29" t="s">
        <v>1607</v>
      </c>
      <c r="C175" s="2" t="s">
        <v>1278</v>
      </c>
      <c r="D175" s="12" t="s">
        <v>740</v>
      </c>
      <c r="E175" s="12" t="s">
        <v>764</v>
      </c>
      <c r="F175" s="12" t="s">
        <v>765</v>
      </c>
      <c r="G175" s="1" t="s">
        <v>1288</v>
      </c>
      <c r="H175" s="18" t="s">
        <v>1067</v>
      </c>
      <c r="I175" s="2" t="s">
        <v>1458</v>
      </c>
      <c r="J175" s="13">
        <v>928451.93</v>
      </c>
    </row>
    <row r="176" spans="1:10" ht="41.25" customHeight="1" x14ac:dyDescent="0.2">
      <c r="A176" s="3" t="str">
        <f>CONCATENATE("ул"," ",Таблица8[[#This Row],[Улица]],","," ","д."," ",Таблица8[[#This Row],[№ дома]])</f>
        <v>ул 30 лет ВЛКСМ, д. 36Б</v>
      </c>
      <c r="B176" s="29" t="s">
        <v>1607</v>
      </c>
      <c r="C176" s="1" t="s">
        <v>769</v>
      </c>
      <c r="D176" s="12" t="s">
        <v>740</v>
      </c>
      <c r="E176" s="12" t="s">
        <v>764</v>
      </c>
      <c r="F176" s="12" t="s">
        <v>765</v>
      </c>
      <c r="G176" s="1" t="s">
        <v>770</v>
      </c>
      <c r="H176" s="14" t="s">
        <v>1067</v>
      </c>
      <c r="I176" s="14" t="s">
        <v>1458</v>
      </c>
      <c r="J176" s="15">
        <v>760393.46000000008</v>
      </c>
    </row>
    <row r="177" spans="1:10" ht="41.25" customHeight="1" x14ac:dyDescent="0.2">
      <c r="A177" s="3" t="str">
        <f>CONCATENATE("пр-кт"," ",Таблица8[[#This Row],[Улица]],","," ","д."," ",Таблица8[[#This Row],[№ дома]])</f>
        <v>пр-кт 30 лет ВЛКСМ, д. 85</v>
      </c>
      <c r="B177" s="29" t="s">
        <v>1607</v>
      </c>
      <c r="C177" s="1" t="s">
        <v>936</v>
      </c>
      <c r="D177" s="12" t="s">
        <v>740</v>
      </c>
      <c r="E177" s="12" t="s">
        <v>764</v>
      </c>
      <c r="F177" s="12" t="s">
        <v>765</v>
      </c>
      <c r="G177" s="1" t="s">
        <v>500</v>
      </c>
      <c r="H177" s="14" t="s">
        <v>1067</v>
      </c>
      <c r="I177" s="14" t="s">
        <v>1458</v>
      </c>
      <c r="J177" s="13">
        <v>2004072.2</v>
      </c>
    </row>
    <row r="178" spans="1:10" x14ac:dyDescent="0.2">
      <c r="A178" s="3" t="str">
        <f>CONCATENATE("пр-кт"," ",Таблица8[[#This Row],[Улица]],","," ","д."," ",Таблица8[[#This Row],[№ дома]])</f>
        <v>пр-кт 30 лет ВЛКСМ, д. 38Б</v>
      </c>
      <c r="B178" s="29" t="s">
        <v>1607</v>
      </c>
      <c r="C178" s="1" t="s">
        <v>771</v>
      </c>
      <c r="D178" s="12" t="s">
        <v>740</v>
      </c>
      <c r="E178" s="12" t="s">
        <v>764</v>
      </c>
      <c r="F178" s="12" t="s">
        <v>765</v>
      </c>
      <c r="G178" s="1" t="s">
        <v>772</v>
      </c>
      <c r="H178" s="2" t="s">
        <v>1067</v>
      </c>
      <c r="I178" s="2" t="s">
        <v>1458</v>
      </c>
      <c r="J178" s="13">
        <v>1114749.56</v>
      </c>
    </row>
    <row r="179" spans="1:10" ht="41.25" customHeight="1" x14ac:dyDescent="0.2">
      <c r="A179" s="3" t="str">
        <f>CONCATENATE("ул"," ",Таблица8[[#This Row],[Улица]],","," ","д."," ",Таблица8[[#This Row],[№ дома]])</f>
        <v>ул 30 лет ВЛКСМ, д. 42А</v>
      </c>
      <c r="B179" s="29" t="s">
        <v>1607</v>
      </c>
      <c r="C179" s="1" t="s">
        <v>1277</v>
      </c>
      <c r="D179" s="12" t="s">
        <v>740</v>
      </c>
      <c r="E179" s="12" t="s">
        <v>764</v>
      </c>
      <c r="F179" s="12" t="s">
        <v>765</v>
      </c>
      <c r="G179" s="1" t="s">
        <v>1287</v>
      </c>
      <c r="H179" s="2" t="s">
        <v>1067</v>
      </c>
      <c r="I179" s="2" t="s">
        <v>1458</v>
      </c>
      <c r="J179" s="13">
        <v>981042.61</v>
      </c>
    </row>
    <row r="180" spans="1:10" ht="41.25" customHeight="1" x14ac:dyDescent="0.2">
      <c r="A180" s="3" t="str">
        <f>CONCATENATE("пр-кт"," ",Таблица8[[#This Row],[Улица]],","," ","д."," ",Таблица8[[#This Row],[№ дома]])</f>
        <v>пр-кт 30 лет ВЛКСМ, д. 61</v>
      </c>
      <c r="B180" s="29" t="s">
        <v>1607</v>
      </c>
      <c r="C180" s="1" t="s">
        <v>1567</v>
      </c>
      <c r="D180" s="12" t="s">
        <v>740</v>
      </c>
      <c r="E180" s="12" t="s">
        <v>764</v>
      </c>
      <c r="F180" s="12" t="s">
        <v>765</v>
      </c>
      <c r="G180" s="1" t="s">
        <v>1306</v>
      </c>
      <c r="H180" s="2" t="s">
        <v>1067</v>
      </c>
      <c r="I180" s="2" t="s">
        <v>1458</v>
      </c>
      <c r="J180" s="13">
        <v>2932344.41</v>
      </c>
    </row>
    <row r="181" spans="1:10" ht="41.25" customHeight="1" x14ac:dyDescent="0.2">
      <c r="A181" s="3" t="str">
        <f>CONCATENATE("пр-кт"," ",Таблица8[[#This Row],[Улица]],","," ","д."," ",Таблица8[[#This Row],[№ дома]])</f>
        <v>пр-кт 30 лет ВЛКСМ, д. 25В</v>
      </c>
      <c r="B181" s="29" t="s">
        <v>1607</v>
      </c>
      <c r="C181" s="1" t="s">
        <v>1568</v>
      </c>
      <c r="D181" s="12" t="s">
        <v>740</v>
      </c>
      <c r="E181" s="12" t="s">
        <v>764</v>
      </c>
      <c r="F181" s="12" t="s">
        <v>765</v>
      </c>
      <c r="G181" s="1" t="s">
        <v>1560</v>
      </c>
      <c r="H181" s="2" t="s">
        <v>1067</v>
      </c>
      <c r="I181" s="2" t="s">
        <v>1458</v>
      </c>
      <c r="J181" s="13">
        <v>1889020.7499999998</v>
      </c>
    </row>
    <row r="182" spans="1:10" x14ac:dyDescent="0.2">
      <c r="A182" s="3" t="str">
        <f>CONCATENATE("пр-кт"," ",Таблица8[[#This Row],[Улица]],","," ","д."," ",Таблица8[[#This Row],[№ дома]])</f>
        <v>пр-кт 8-й, д. 9</v>
      </c>
      <c r="B182" s="29" t="s">
        <v>1607</v>
      </c>
      <c r="C182" s="2" t="s">
        <v>749</v>
      </c>
      <c r="D182" s="12" t="s">
        <v>740</v>
      </c>
      <c r="E182" s="12" t="s">
        <v>1364</v>
      </c>
      <c r="F182" s="12" t="s">
        <v>1152</v>
      </c>
      <c r="G182" s="1" t="s">
        <v>17</v>
      </c>
      <c r="H182" s="2" t="s">
        <v>1067</v>
      </c>
      <c r="I182" s="2" t="s">
        <v>1458</v>
      </c>
      <c r="J182" s="13">
        <v>2251458.79</v>
      </c>
    </row>
    <row r="183" spans="1:10" x14ac:dyDescent="0.2">
      <c r="A183" s="3" t="str">
        <f>CONCATENATE("ул"," ",Таблица8[[#This Row],[Улица]],","," ","д."," ",Таблица8[[#This Row],[№ дома]])</f>
        <v>ул 8-й, д. 8</v>
      </c>
      <c r="B183" s="29" t="s">
        <v>1607</v>
      </c>
      <c r="C183" s="1" t="s">
        <v>944</v>
      </c>
      <c r="D183" s="12" t="s">
        <v>740</v>
      </c>
      <c r="E183" s="12" t="s">
        <v>1364</v>
      </c>
      <c r="F183" s="12" t="s">
        <v>1152</v>
      </c>
      <c r="G183" s="1" t="s">
        <v>8</v>
      </c>
      <c r="H183" s="2" t="s">
        <v>1067</v>
      </c>
      <c r="I183" s="2" t="s">
        <v>1458</v>
      </c>
      <c r="J183" s="13">
        <v>2437402.19</v>
      </c>
    </row>
    <row r="184" spans="1:10" x14ac:dyDescent="0.2">
      <c r="A184" s="3" t="str">
        <f>CONCATENATE("ул"," ",Таблица8[[#This Row],[Улица]],","," ","д."," ",Таблица8[[#This Row],[№ дома]])</f>
        <v>ул 8-й, д. 6</v>
      </c>
      <c r="B184" s="29" t="s">
        <v>1607</v>
      </c>
      <c r="C184" s="1" t="s">
        <v>748</v>
      </c>
      <c r="D184" s="12" t="s">
        <v>740</v>
      </c>
      <c r="E184" s="12" t="s">
        <v>1364</v>
      </c>
      <c r="F184" s="12" t="s">
        <v>1152</v>
      </c>
      <c r="G184" s="1" t="s">
        <v>31</v>
      </c>
      <c r="H184" s="2" t="s">
        <v>1067</v>
      </c>
      <c r="I184" s="2" t="s">
        <v>1458</v>
      </c>
      <c r="J184" s="13">
        <v>2242561.0299999998</v>
      </c>
    </row>
    <row r="185" spans="1:10" ht="41.25" customHeight="1" x14ac:dyDescent="0.2">
      <c r="A185" s="3" t="str">
        <f>CONCATENATE("ул"," ",Таблица8[[#This Row],[Улица]],","," ","д."," ",Таблица8[[#This Row],[№ дома]])</f>
        <v>ул Арбузова, д. 120</v>
      </c>
      <c r="B185" s="29" t="s">
        <v>1607</v>
      </c>
      <c r="C185" s="2" t="s">
        <v>816</v>
      </c>
      <c r="D185" s="12" t="s">
        <v>740</v>
      </c>
      <c r="E185" s="12" t="s">
        <v>786</v>
      </c>
      <c r="F185" s="12" t="s">
        <v>787</v>
      </c>
      <c r="G185" s="1" t="s">
        <v>817</v>
      </c>
      <c r="H185" s="2" t="s">
        <v>1067</v>
      </c>
      <c r="I185" s="2" t="s">
        <v>1458</v>
      </c>
      <c r="J185" s="15">
        <v>453960.8</v>
      </c>
    </row>
    <row r="186" spans="1:10" ht="41.25" customHeight="1" x14ac:dyDescent="0.2">
      <c r="A186" s="3" t="str">
        <f>CONCATENATE("пр-кт"," ",Таблица8[[#This Row],[Улица]],","," ","д."," ",Таблица8[[#This Row],[№ дома]])</f>
        <v>пр-кт Арбузова, д. 106</v>
      </c>
      <c r="B186" s="29" t="s">
        <v>1607</v>
      </c>
      <c r="C186" s="2" t="s">
        <v>812</v>
      </c>
      <c r="D186" s="12" t="s">
        <v>740</v>
      </c>
      <c r="E186" s="12" t="s">
        <v>786</v>
      </c>
      <c r="F186" s="12" t="s">
        <v>787</v>
      </c>
      <c r="G186" s="1" t="s">
        <v>688</v>
      </c>
      <c r="H186" s="2" t="s">
        <v>1067</v>
      </c>
      <c r="I186" s="2" t="s">
        <v>1458</v>
      </c>
      <c r="J186" s="13">
        <v>1213708.18</v>
      </c>
    </row>
    <row r="187" spans="1:10" ht="41.25" customHeight="1" x14ac:dyDescent="0.2">
      <c r="A187" s="3" t="str">
        <f>CONCATENATE("ул"," ",Таблица8[[#This Row],[Улица]],","," ","д."," ",Таблица8[[#This Row],[№ дома]])</f>
        <v>ул Арбузова, д. 89</v>
      </c>
      <c r="B187" s="29" t="s">
        <v>1607</v>
      </c>
      <c r="C187" s="2" t="s">
        <v>796</v>
      </c>
      <c r="D187" s="12" t="s">
        <v>740</v>
      </c>
      <c r="E187" s="12" t="s">
        <v>786</v>
      </c>
      <c r="F187" s="12" t="s">
        <v>787</v>
      </c>
      <c r="G187" s="1" t="s">
        <v>454</v>
      </c>
      <c r="H187" s="2" t="s">
        <v>1067</v>
      </c>
      <c r="I187" s="2" t="s">
        <v>1458</v>
      </c>
      <c r="J187" s="13">
        <v>2339637.4500000002</v>
      </c>
    </row>
    <row r="188" spans="1:10" ht="41.25" customHeight="1" x14ac:dyDescent="0.2">
      <c r="A188" s="3" t="str">
        <f>CONCATENATE("ул"," ",Таблица8[[#This Row],[Улица]],","," ","д."," ",Таблица8[[#This Row],[№ дома]])</f>
        <v>ул Арбузова, д. 92А</v>
      </c>
      <c r="B188" s="29" t="s">
        <v>1607</v>
      </c>
      <c r="C188" s="2" t="s">
        <v>804</v>
      </c>
      <c r="D188" s="12" t="s">
        <v>740</v>
      </c>
      <c r="E188" s="12" t="s">
        <v>786</v>
      </c>
      <c r="F188" s="12" t="s">
        <v>787</v>
      </c>
      <c r="G188" s="1" t="s">
        <v>805</v>
      </c>
      <c r="H188" s="2" t="s">
        <v>1067</v>
      </c>
      <c r="I188" s="2" t="s">
        <v>1458</v>
      </c>
      <c r="J188" s="13">
        <v>1436244.5000000005</v>
      </c>
    </row>
    <row r="189" spans="1:10" ht="41.25" customHeight="1" x14ac:dyDescent="0.2">
      <c r="A189" s="3" t="str">
        <f>CONCATENATE("пр-кт"," ",Таблица8[[#This Row],[Улица]],","," ","д."," ",Таблица8[[#This Row],[№ дома]])</f>
        <v>пр-кт Арбузова, д. 98</v>
      </c>
      <c r="B189" s="29" t="s">
        <v>1607</v>
      </c>
      <c r="C189" s="2" t="s">
        <v>808</v>
      </c>
      <c r="D189" s="12" t="s">
        <v>740</v>
      </c>
      <c r="E189" s="12" t="s">
        <v>786</v>
      </c>
      <c r="F189" s="12" t="s">
        <v>787</v>
      </c>
      <c r="G189" s="1" t="s">
        <v>809</v>
      </c>
      <c r="H189" s="18" t="s">
        <v>1067</v>
      </c>
      <c r="I189" s="2" t="s">
        <v>1458</v>
      </c>
      <c r="J189" s="13">
        <v>2166008.4500000002</v>
      </c>
    </row>
    <row r="190" spans="1:10" ht="41.25" customHeight="1" x14ac:dyDescent="0.2">
      <c r="A190" s="3" t="str">
        <f>CONCATENATE("ул"," ",Таблица8[[#This Row],[Улица]],","," ","д."," ",Таблица8[[#This Row],[№ дома]])</f>
        <v>ул Арбузова, д. 92</v>
      </c>
      <c r="B190" s="29" t="s">
        <v>1607</v>
      </c>
      <c r="C190" s="2" t="s">
        <v>803</v>
      </c>
      <c r="D190" s="12" t="s">
        <v>740</v>
      </c>
      <c r="E190" s="12" t="s">
        <v>786</v>
      </c>
      <c r="F190" s="12" t="s">
        <v>787</v>
      </c>
      <c r="G190" s="1" t="s">
        <v>444</v>
      </c>
      <c r="H190" s="2" t="s">
        <v>1067</v>
      </c>
      <c r="I190" s="2" t="s">
        <v>1458</v>
      </c>
      <c r="J190" s="13">
        <v>668027.80000000005</v>
      </c>
    </row>
    <row r="191" spans="1:10" ht="41.25" customHeight="1" x14ac:dyDescent="0.2">
      <c r="A191" s="3" t="str">
        <f>CONCATENATE("мкр"," ",Таблица8[[#This Row],[Улица]],","," ","д."," ",Таблица8[[#This Row],[№ дома]])</f>
        <v>мкр Арбузова, д. 116</v>
      </c>
      <c r="B191" s="29" t="s">
        <v>1607</v>
      </c>
      <c r="C191" s="2" t="s">
        <v>814</v>
      </c>
      <c r="D191" s="12" t="s">
        <v>740</v>
      </c>
      <c r="E191" s="12" t="s">
        <v>786</v>
      </c>
      <c r="F191" s="12" t="s">
        <v>787</v>
      </c>
      <c r="G191" s="1" t="s">
        <v>289</v>
      </c>
      <c r="H191" s="2" t="s">
        <v>1067</v>
      </c>
      <c r="I191" s="2" t="s">
        <v>1458</v>
      </c>
      <c r="J191" s="13">
        <v>751616.47</v>
      </c>
    </row>
    <row r="192" spans="1:10" ht="41.25" customHeight="1" x14ac:dyDescent="0.2">
      <c r="A192" s="3" t="str">
        <f>CONCATENATE("ул"," ",Таблица8[[#This Row],[Улица]],","," ","д."," ",Таблица8[[#This Row],[№ дома]])</f>
        <v>ул Арбузова, д. 112</v>
      </c>
      <c r="B192" s="29" t="s">
        <v>1607</v>
      </c>
      <c r="C192" s="2" t="s">
        <v>813</v>
      </c>
      <c r="D192" s="12" t="s">
        <v>740</v>
      </c>
      <c r="E192" s="12" t="s">
        <v>786</v>
      </c>
      <c r="F192" s="12" t="s">
        <v>787</v>
      </c>
      <c r="G192" s="1" t="s">
        <v>178</v>
      </c>
      <c r="H192" s="18" t="s">
        <v>1067</v>
      </c>
      <c r="I192" s="2" t="s">
        <v>1458</v>
      </c>
      <c r="J192" s="13">
        <v>2239817.59</v>
      </c>
    </row>
    <row r="193" spans="1:10" ht="41.25" customHeight="1" x14ac:dyDescent="0.2">
      <c r="A193" s="3" t="str">
        <f>CONCATENATE("ул"," ",Таблица8[[#This Row],[Улица]],","," ","д."," ",Таблица8[[#This Row],[№ дома]])</f>
        <v>ул Арбузова, д. 114А</v>
      </c>
      <c r="B193" s="29" t="s">
        <v>1607</v>
      </c>
      <c r="C193" s="2" t="s">
        <v>946</v>
      </c>
      <c r="D193" s="12" t="s">
        <v>740</v>
      </c>
      <c r="E193" s="12" t="s">
        <v>786</v>
      </c>
      <c r="F193" s="12" t="s">
        <v>787</v>
      </c>
      <c r="G193" s="1" t="s">
        <v>1511</v>
      </c>
      <c r="H193" s="18" t="s">
        <v>1067</v>
      </c>
      <c r="I193" s="2" t="s">
        <v>1458</v>
      </c>
      <c r="J193" s="15">
        <v>3275584.12</v>
      </c>
    </row>
    <row r="194" spans="1:10" ht="41.25" customHeight="1" x14ac:dyDescent="0.2">
      <c r="A194" s="3" t="str">
        <f>CONCATENATE("ул"," ",Таблица8[[#This Row],[Улица]],","," ","д."," ",Таблица8[[#This Row],[№ дома]])</f>
        <v>ул Арбузова, д. 112А</v>
      </c>
      <c r="B194" s="29" t="s">
        <v>1607</v>
      </c>
      <c r="C194" s="1" t="s">
        <v>1279</v>
      </c>
      <c r="D194" s="12" t="s">
        <v>740</v>
      </c>
      <c r="E194" s="12" t="s">
        <v>786</v>
      </c>
      <c r="F194" s="12" t="s">
        <v>787</v>
      </c>
      <c r="G194" s="1" t="s">
        <v>1289</v>
      </c>
      <c r="H194" s="2" t="s">
        <v>1067</v>
      </c>
      <c r="I194" s="2" t="s">
        <v>1458</v>
      </c>
      <c r="J194" s="13">
        <v>1110860.3399999996</v>
      </c>
    </row>
    <row r="195" spans="1:10" ht="41.25" customHeight="1" x14ac:dyDescent="0.2">
      <c r="A195" s="3" t="str">
        <f>CONCATENATE("ул"," ",Таблица8[[#This Row],[Улица]],","," ","д."," ",Таблица8[[#This Row],[№ дома]])</f>
        <v>ул Арбузова, д. 90А</v>
      </c>
      <c r="B195" s="29" t="s">
        <v>1607</v>
      </c>
      <c r="C195" s="1" t="s">
        <v>927</v>
      </c>
      <c r="D195" s="12" t="s">
        <v>740</v>
      </c>
      <c r="E195" s="12" t="s">
        <v>786</v>
      </c>
      <c r="F195" s="12" t="s">
        <v>787</v>
      </c>
      <c r="G195" s="1" t="s">
        <v>799</v>
      </c>
      <c r="H195" s="2" t="s">
        <v>1067</v>
      </c>
      <c r="I195" s="2" t="s">
        <v>1458</v>
      </c>
      <c r="J195" s="13">
        <v>1575868.39</v>
      </c>
    </row>
    <row r="196" spans="1:10" x14ac:dyDescent="0.2">
      <c r="A196" s="3" t="str">
        <f>CONCATENATE("ул"," ",Таблица8[[#This Row],[Улица]],","," ","д."," ",Таблица8[[#This Row],[№ дома]])</f>
        <v>ул Арбузова, д. 90</v>
      </c>
      <c r="B196" s="29" t="s">
        <v>1607</v>
      </c>
      <c r="C196" s="2" t="s">
        <v>797</v>
      </c>
      <c r="D196" s="12" t="s">
        <v>740</v>
      </c>
      <c r="E196" s="12" t="s">
        <v>786</v>
      </c>
      <c r="F196" s="12" t="s">
        <v>787</v>
      </c>
      <c r="G196" s="1" t="s">
        <v>798</v>
      </c>
      <c r="H196" s="2" t="s">
        <v>1067</v>
      </c>
      <c r="I196" s="2" t="s">
        <v>1458</v>
      </c>
      <c r="J196" s="13">
        <v>3108114.4</v>
      </c>
    </row>
    <row r="197" spans="1:10" x14ac:dyDescent="0.2">
      <c r="A197" s="3" t="str">
        <f>CONCATENATE("ул"," ",Таблица8[[#This Row],[Улица]],","," ","д."," ",Таблица8[[#This Row],[№ дома]])</f>
        <v>ул Арбузова, д. 87А</v>
      </c>
      <c r="B197" s="29" t="s">
        <v>1607</v>
      </c>
      <c r="C197" s="2" t="s">
        <v>794</v>
      </c>
      <c r="D197" s="12" t="s">
        <v>740</v>
      </c>
      <c r="E197" s="12" t="s">
        <v>786</v>
      </c>
      <c r="F197" s="12" t="s">
        <v>787</v>
      </c>
      <c r="G197" s="1" t="s">
        <v>795</v>
      </c>
      <c r="H197" s="2" t="s">
        <v>1067</v>
      </c>
      <c r="I197" s="2" t="s">
        <v>1458</v>
      </c>
      <c r="J197" s="13">
        <v>3862398.3499999996</v>
      </c>
    </row>
    <row r="198" spans="1:10" x14ac:dyDescent="0.2">
      <c r="A198" s="3" t="str">
        <f>CONCATENATE("ул"," ",Таблица8[[#This Row],[Улица]],","," ","д."," ",Таблица8[[#This Row],[№ дома]])</f>
        <v>ул Арбузова, д. 118</v>
      </c>
      <c r="B198" s="29" t="s">
        <v>1607</v>
      </c>
      <c r="C198" s="1" t="s">
        <v>815</v>
      </c>
      <c r="D198" s="12" t="s">
        <v>740</v>
      </c>
      <c r="E198" s="12" t="s">
        <v>786</v>
      </c>
      <c r="F198" s="12" t="s">
        <v>787</v>
      </c>
      <c r="G198" s="1" t="s">
        <v>179</v>
      </c>
      <c r="H198" s="14" t="s">
        <v>1067</v>
      </c>
      <c r="I198" s="14" t="s">
        <v>1458</v>
      </c>
      <c r="J198" s="15">
        <v>2744479.8899999997</v>
      </c>
    </row>
    <row r="199" spans="1:10" x14ac:dyDescent="0.2">
      <c r="A199" s="3" t="str">
        <f>CONCATENATE("ул"," ",Таблица8[[#This Row],[Улица]],","," ","д."," ",Таблица8[[#This Row],[№ дома]])</f>
        <v>ул Арбузова, д. 125А</v>
      </c>
      <c r="B199" s="29" t="s">
        <v>1607</v>
      </c>
      <c r="C199" s="1" t="s">
        <v>820</v>
      </c>
      <c r="D199" s="12" t="s">
        <v>740</v>
      </c>
      <c r="E199" s="12" t="s">
        <v>786</v>
      </c>
      <c r="F199" s="12" t="s">
        <v>787</v>
      </c>
      <c r="G199" s="1" t="s">
        <v>821</v>
      </c>
      <c r="H199" s="14" t="s">
        <v>1067</v>
      </c>
      <c r="I199" s="14" t="s">
        <v>1458</v>
      </c>
      <c r="J199" s="13">
        <v>1388662.72</v>
      </c>
    </row>
    <row r="200" spans="1:10" x14ac:dyDescent="0.2">
      <c r="A200" s="3" t="str">
        <f>CONCATENATE("ул"," ",Таблица8[[#This Row],[Улица]],","," ","д."," ",Таблица8[[#This Row],[№ дома]])</f>
        <v>ул Арбузова, д. 100А</v>
      </c>
      <c r="B200" s="29" t="s">
        <v>1607</v>
      </c>
      <c r="C200" s="1" t="s">
        <v>810</v>
      </c>
      <c r="D200" s="12" t="s">
        <v>740</v>
      </c>
      <c r="E200" s="12" t="s">
        <v>786</v>
      </c>
      <c r="F200" s="12" t="s">
        <v>787</v>
      </c>
      <c r="G200" s="1" t="s">
        <v>811</v>
      </c>
      <c r="H200" s="14" t="s">
        <v>1067</v>
      </c>
      <c r="I200" s="14" t="s">
        <v>1458</v>
      </c>
      <c r="J200" s="15">
        <v>2302656.0299999998</v>
      </c>
    </row>
    <row r="201" spans="1:10" x14ac:dyDescent="0.2">
      <c r="A201" s="3" t="str">
        <f>CONCATENATE("ул"," ",Таблица8[[#This Row],[Улица]],","," ","д."," ",Таблица8[[#This Row],[№ дома]])</f>
        <v>ул Арбузова, д. 114</v>
      </c>
      <c r="B201" s="29" t="s">
        <v>1607</v>
      </c>
      <c r="C201" s="1" t="s">
        <v>1168</v>
      </c>
      <c r="D201" s="12" t="s">
        <v>740</v>
      </c>
      <c r="E201" s="12" t="s">
        <v>786</v>
      </c>
      <c r="F201" s="12" t="s">
        <v>787</v>
      </c>
      <c r="G201" s="1" t="s">
        <v>1501</v>
      </c>
      <c r="H201" s="14" t="s">
        <v>1067</v>
      </c>
      <c r="I201" s="14" t="s">
        <v>1458</v>
      </c>
      <c r="J201" s="15">
        <v>1051333.6199999999</v>
      </c>
    </row>
    <row r="202" spans="1:10" ht="41.25" customHeight="1" x14ac:dyDescent="0.2">
      <c r="A202" s="3" t="str">
        <f>CONCATENATE("ул"," ",Таблица8[[#This Row],[Улица]],","," ","д."," ",Таблица8[[#This Row],[№ дома]])</f>
        <v>ул Арбузова, д. 91А</v>
      </c>
      <c r="B202" s="29" t="s">
        <v>1607</v>
      </c>
      <c r="C202" s="1" t="s">
        <v>802</v>
      </c>
      <c r="D202" s="12" t="s">
        <v>740</v>
      </c>
      <c r="E202" s="12" t="s">
        <v>786</v>
      </c>
      <c r="F202" s="12" t="s">
        <v>787</v>
      </c>
      <c r="G202" s="1" t="s">
        <v>514</v>
      </c>
      <c r="H202" s="2" t="s">
        <v>1067</v>
      </c>
      <c r="I202" s="2" t="s">
        <v>1458</v>
      </c>
      <c r="J202" s="13">
        <v>3871481.1</v>
      </c>
    </row>
    <row r="203" spans="1:10" x14ac:dyDescent="0.2">
      <c r="A203" s="3" t="str">
        <f>CONCATENATE("ул"," ",Таблица8[[#This Row],[Улица]],","," ","д."," ",Таблица8[[#This Row],[№ дома]])</f>
        <v>ул Арбузова, д. 71Б</v>
      </c>
      <c r="B203" s="29" t="s">
        <v>1607</v>
      </c>
      <c r="C203" s="1" t="s">
        <v>785</v>
      </c>
      <c r="D203" s="12" t="s">
        <v>740</v>
      </c>
      <c r="E203" s="12" t="s">
        <v>786</v>
      </c>
      <c r="F203" s="12" t="s">
        <v>787</v>
      </c>
      <c r="G203" s="1" t="s">
        <v>788</v>
      </c>
      <c r="H203" s="2" t="s">
        <v>1067</v>
      </c>
      <c r="I203" s="2" t="s">
        <v>1458</v>
      </c>
      <c r="J203" s="13">
        <v>1559851.89</v>
      </c>
    </row>
    <row r="204" spans="1:10" ht="41.25" customHeight="1" x14ac:dyDescent="0.2">
      <c r="A204" s="3" t="str">
        <f>CONCATENATE("пр-кт"," ",Таблица8[[#This Row],[Улица]],","," ","д."," ",Таблица8[[#This Row],[№ дома]])</f>
        <v>пр-кт Вокзальная, д. 1</v>
      </c>
      <c r="B204" s="29" t="s">
        <v>1607</v>
      </c>
      <c r="C204" s="2" t="s">
        <v>827</v>
      </c>
      <c r="D204" s="12" t="s">
        <v>740</v>
      </c>
      <c r="E204" s="12" t="s">
        <v>297</v>
      </c>
      <c r="F204" s="12" t="s">
        <v>828</v>
      </c>
      <c r="G204" s="1" t="s">
        <v>89</v>
      </c>
      <c r="H204" s="18" t="s">
        <v>1067</v>
      </c>
      <c r="I204" s="2" t="s">
        <v>1458</v>
      </c>
      <c r="J204" s="13">
        <v>1047874.2399999999</v>
      </c>
    </row>
    <row r="205" spans="1:10" x14ac:dyDescent="0.2">
      <c r="A205" s="3" t="str">
        <f>CONCATENATE("ул"," ",Таблица8[[#This Row],[Улица]],","," ","д."," ",Таблица8[[#This Row],[№ дома]])</f>
        <v>ул К.Маркса, д. 54</v>
      </c>
      <c r="B205" s="29" t="s">
        <v>1607</v>
      </c>
      <c r="C205" s="2" t="s">
        <v>841</v>
      </c>
      <c r="D205" s="12" t="s">
        <v>740</v>
      </c>
      <c r="E205" s="12" t="s">
        <v>1371</v>
      </c>
      <c r="F205" s="12" t="s">
        <v>835</v>
      </c>
      <c r="G205" s="1" t="s">
        <v>842</v>
      </c>
      <c r="H205" s="2" t="s">
        <v>1067</v>
      </c>
      <c r="I205" s="2" t="s">
        <v>1458</v>
      </c>
      <c r="J205" s="13">
        <v>983654.6</v>
      </c>
    </row>
    <row r="206" spans="1:10" ht="41.25" customHeight="1" x14ac:dyDescent="0.2">
      <c r="A206" s="3" t="str">
        <f>CONCATENATE("ул"," ",Таблица8[[#This Row],[Улица]],","," ","д."," ",Таблица8[[#This Row],[№ дома]])</f>
        <v>ул К.Маркса, д. 18А</v>
      </c>
      <c r="B206" s="29" t="s">
        <v>1607</v>
      </c>
      <c r="C206" s="2" t="s">
        <v>834</v>
      </c>
      <c r="D206" s="12" t="s">
        <v>740</v>
      </c>
      <c r="E206" s="12" t="s">
        <v>1371</v>
      </c>
      <c r="F206" s="12" t="s">
        <v>835</v>
      </c>
      <c r="G206" s="1" t="s">
        <v>755</v>
      </c>
      <c r="H206" s="18" t="s">
        <v>1067</v>
      </c>
      <c r="I206" s="2" t="s">
        <v>1458</v>
      </c>
      <c r="J206" s="13">
        <v>1264810.78</v>
      </c>
    </row>
    <row r="207" spans="1:10" x14ac:dyDescent="0.2">
      <c r="A207" s="3" t="str">
        <f>CONCATENATE("пр-кт"," ",Таблица8[[#This Row],[Улица]],","," ","д."," ",Таблица8[[#This Row],[№ дома]])</f>
        <v>пр-кт К.Маркса, д. 22</v>
      </c>
      <c r="B207" s="29" t="s">
        <v>1607</v>
      </c>
      <c r="C207" s="2" t="s">
        <v>836</v>
      </c>
      <c r="D207" s="12" t="s">
        <v>740</v>
      </c>
      <c r="E207" s="12" t="s">
        <v>1371</v>
      </c>
      <c r="F207" s="12" t="s">
        <v>835</v>
      </c>
      <c r="G207" s="1" t="s">
        <v>21</v>
      </c>
      <c r="H207" s="18" t="s">
        <v>1067</v>
      </c>
      <c r="I207" s="2" t="s">
        <v>1458</v>
      </c>
      <c r="J207" s="13">
        <v>1424154.3299999998</v>
      </c>
    </row>
    <row r="208" spans="1:10" ht="41.25" customHeight="1" x14ac:dyDescent="0.2">
      <c r="A208" s="3" t="str">
        <f>CONCATENATE("ул"," ",Таблица8[[#This Row],[Улица]],","," ","д."," ",Таблица8[[#This Row],[№ дома]])</f>
        <v>ул К.Маркса, д. 26</v>
      </c>
      <c r="B208" s="29" t="s">
        <v>1607</v>
      </c>
      <c r="C208" s="1" t="s">
        <v>837</v>
      </c>
      <c r="D208" s="12" t="s">
        <v>740</v>
      </c>
      <c r="E208" s="12" t="s">
        <v>1371</v>
      </c>
      <c r="F208" s="12" t="s">
        <v>835</v>
      </c>
      <c r="G208" s="1" t="s">
        <v>197</v>
      </c>
      <c r="H208" s="14" t="s">
        <v>1067</v>
      </c>
      <c r="I208" s="14" t="s">
        <v>1458</v>
      </c>
      <c r="J208" s="13">
        <v>1378470.96</v>
      </c>
    </row>
    <row r="209" spans="1:10" x14ac:dyDescent="0.2">
      <c r="A209" s="3" t="str">
        <f>CONCATENATE("ул"," ",Таблица8[[#This Row],[Улица]],","," ","д."," ",Таблица8[[#This Row],[№ дома]])</f>
        <v>ул К.Маркса, д. 20А</v>
      </c>
      <c r="B209" s="29" t="s">
        <v>1607</v>
      </c>
      <c r="C209" s="1" t="s">
        <v>950</v>
      </c>
      <c r="D209" s="12" t="s">
        <v>740</v>
      </c>
      <c r="E209" s="12" t="s">
        <v>1371</v>
      </c>
      <c r="F209" s="12" t="s">
        <v>835</v>
      </c>
      <c r="G209" s="1" t="s">
        <v>246</v>
      </c>
      <c r="H209" s="2" t="s">
        <v>1067</v>
      </c>
      <c r="I209" s="2" t="s">
        <v>1458</v>
      </c>
      <c r="J209" s="13">
        <v>1598179.27</v>
      </c>
    </row>
    <row r="210" spans="1:10" x14ac:dyDescent="0.2">
      <c r="A210" s="3" t="str">
        <f>CONCATENATE("пр-кт"," ",Таблица8[[#This Row],[Улица]],","," ","д."," ",Таблица8[[#This Row],[№ дома]])</f>
        <v>пр-кт К.Маркса, д. 24</v>
      </c>
      <c r="B210" s="29" t="s">
        <v>1607</v>
      </c>
      <c r="C210" s="1" t="s">
        <v>949</v>
      </c>
      <c r="D210" s="12" t="s">
        <v>740</v>
      </c>
      <c r="E210" s="12" t="s">
        <v>1371</v>
      </c>
      <c r="F210" s="12" t="s">
        <v>835</v>
      </c>
      <c r="G210" s="1" t="s">
        <v>273</v>
      </c>
      <c r="H210" s="2" t="s">
        <v>1067</v>
      </c>
      <c r="I210" s="2" t="s">
        <v>1458</v>
      </c>
      <c r="J210" s="13">
        <v>5537940.0099999998</v>
      </c>
    </row>
    <row r="211" spans="1:10" x14ac:dyDescent="0.2">
      <c r="A211" s="3" t="str">
        <f>CONCATENATE("ул"," ",Таблица8[[#This Row],[Улица]],","," ","д."," ",Таблица8[[#This Row],[№ дома]])</f>
        <v>ул Кузнечная, д. 2</v>
      </c>
      <c r="B211" s="29" t="s">
        <v>1607</v>
      </c>
      <c r="C211" s="2" t="s">
        <v>1241</v>
      </c>
      <c r="D211" s="12" t="s">
        <v>740</v>
      </c>
      <c r="E211" s="12" t="s">
        <v>1248</v>
      </c>
      <c r="F211" s="12" t="s">
        <v>1252</v>
      </c>
      <c r="G211" s="1" t="s">
        <v>75</v>
      </c>
      <c r="H211" s="18" t="s">
        <v>1067</v>
      </c>
      <c r="I211" s="2" t="s">
        <v>1458</v>
      </c>
      <c r="J211" s="13">
        <v>1270396.53</v>
      </c>
    </row>
    <row r="212" spans="1:10" x14ac:dyDescent="0.2">
      <c r="A212" s="3" t="str">
        <f>CONCATENATE("пр-кт"," ",Таблица8[[#This Row],[Улица]],","," ","д."," ",Таблица8[[#This Row],[№ дома]])</f>
        <v>пр-кт Парковая, д. 39</v>
      </c>
      <c r="B212" s="29" t="s">
        <v>1607</v>
      </c>
      <c r="C212" s="1" t="s">
        <v>1149</v>
      </c>
      <c r="D212" s="12" t="s">
        <v>740</v>
      </c>
      <c r="E212" s="12" t="s">
        <v>1153</v>
      </c>
      <c r="F212" s="12" t="s">
        <v>1154</v>
      </c>
      <c r="G212" s="1" t="s">
        <v>1231</v>
      </c>
      <c r="H212" s="14" t="s">
        <v>1067</v>
      </c>
      <c r="I212" s="14" t="s">
        <v>1458</v>
      </c>
      <c r="J212" s="13">
        <v>364354.44</v>
      </c>
    </row>
    <row r="213" spans="1:10" x14ac:dyDescent="0.2">
      <c r="A213" s="3" t="str">
        <f>CONCATENATE("ул"," ",Таблица8[[#This Row],[Улица]],","," ","д."," ",Таблица8[[#This Row],[№ дома]])</f>
        <v>ул Привокзальный, д. 3</v>
      </c>
      <c r="B213" s="29" t="s">
        <v>1607</v>
      </c>
      <c r="C213" s="2" t="s">
        <v>938</v>
      </c>
      <c r="D213" s="12" t="s">
        <v>740</v>
      </c>
      <c r="E213" s="12" t="s">
        <v>1372</v>
      </c>
      <c r="F213" s="12" t="s">
        <v>1177</v>
      </c>
      <c r="G213" s="1" t="s">
        <v>148</v>
      </c>
      <c r="H213" s="2" t="s">
        <v>1067</v>
      </c>
      <c r="I213" s="2" t="s">
        <v>1458</v>
      </c>
      <c r="J213" s="13">
        <v>636453.4800000001</v>
      </c>
    </row>
    <row r="214" spans="1:10" x14ac:dyDescent="0.2">
      <c r="A214" s="3" t="str">
        <f>CONCATENATE("ул"," ",Таблица8[[#This Row],[Улица]],","," ","д."," ",Таблица8[[#This Row],[№ дома]])</f>
        <v>ул Привокзальный, д. 4</v>
      </c>
      <c r="B214" s="29" t="s">
        <v>1607</v>
      </c>
      <c r="C214" s="2" t="s">
        <v>1126</v>
      </c>
      <c r="D214" s="12" t="s">
        <v>740</v>
      </c>
      <c r="E214" s="12" t="s">
        <v>1372</v>
      </c>
      <c r="F214" s="12" t="s">
        <v>1177</v>
      </c>
      <c r="G214" s="1" t="s">
        <v>51</v>
      </c>
      <c r="H214" s="2" t="s">
        <v>1067</v>
      </c>
      <c r="I214" s="2" t="s">
        <v>1458</v>
      </c>
      <c r="J214" s="13">
        <v>505181.31</v>
      </c>
    </row>
    <row r="215" spans="1:10" x14ac:dyDescent="0.2">
      <c r="A215" s="3" t="str">
        <f>CONCATENATE("пр-кт"," ",Таблица8[[#This Row],[Улица]],","," ","д."," ",Таблица8[[#This Row],[№ дома]])</f>
        <v>пр-кт Привокзальный, д. 2</v>
      </c>
      <c r="B215" s="29" t="s">
        <v>1607</v>
      </c>
      <c r="C215" s="1" t="s">
        <v>954</v>
      </c>
      <c r="D215" s="12" t="s">
        <v>740</v>
      </c>
      <c r="E215" s="12" t="s">
        <v>1372</v>
      </c>
      <c r="F215" s="12" t="s">
        <v>1177</v>
      </c>
      <c r="G215" s="1" t="s">
        <v>75</v>
      </c>
      <c r="H215" s="14" t="s">
        <v>1067</v>
      </c>
      <c r="I215" s="14" t="s">
        <v>1458</v>
      </c>
      <c r="J215" s="15">
        <v>1545996.9000000001</v>
      </c>
    </row>
    <row r="216" spans="1:10" x14ac:dyDescent="0.2">
      <c r="A216" s="3" t="str">
        <f>CONCATENATE("ул"," ",Таблица8[[#This Row],[Улица]],","," ","д."," ",Таблица8[[#This Row],[№ дома]])</f>
        <v>ул Привокзальный, д. 1</v>
      </c>
      <c r="B216" s="29" t="s">
        <v>1607</v>
      </c>
      <c r="C216" s="1" t="s">
        <v>1164</v>
      </c>
      <c r="D216" s="12" t="s">
        <v>740</v>
      </c>
      <c r="E216" s="12" t="s">
        <v>1372</v>
      </c>
      <c r="F216" s="12" t="s">
        <v>1177</v>
      </c>
      <c r="G216" s="1" t="s">
        <v>89</v>
      </c>
      <c r="H216" s="2" t="s">
        <v>1067</v>
      </c>
      <c r="I216" s="2" t="s">
        <v>1458</v>
      </c>
      <c r="J216" s="13">
        <v>1747104.76</v>
      </c>
    </row>
    <row r="217" spans="1:10" x14ac:dyDescent="0.2">
      <c r="A217" s="3" t="str">
        <f>CONCATENATE("ул"," ",Таблица8[[#This Row],[Улица]],","," ","д."," ",Таблица8[[#This Row],[№ дома]])</f>
        <v>ул Чехова, д. 7А</v>
      </c>
      <c r="B217" s="29" t="s">
        <v>1607</v>
      </c>
      <c r="C217" s="1" t="s">
        <v>877</v>
      </c>
      <c r="D217" s="12" t="s">
        <v>740</v>
      </c>
      <c r="E217" s="12" t="s">
        <v>875</v>
      </c>
      <c r="F217" s="12" t="s">
        <v>876</v>
      </c>
      <c r="G217" s="1" t="s">
        <v>33</v>
      </c>
      <c r="H217" s="18" t="s">
        <v>1067</v>
      </c>
      <c r="I217" s="2" t="s">
        <v>1458</v>
      </c>
      <c r="J217" s="13">
        <v>2463922.8699999996</v>
      </c>
    </row>
    <row r="218" spans="1:10" ht="41.25" customHeight="1" x14ac:dyDescent="0.2">
      <c r="A218" s="3" t="str">
        <f>CONCATENATE("пр-кт"," ",Таблица8[[#This Row],[Улица]],","," ","д."," ",Таблица8[[#This Row],[№ дома]])</f>
        <v>пр-кт 40 лет Октября, д. 11</v>
      </c>
      <c r="B218" s="29" t="s">
        <v>1607</v>
      </c>
      <c r="C218" s="2" t="s">
        <v>18</v>
      </c>
      <c r="D218" s="12" t="s">
        <v>10</v>
      </c>
      <c r="E218" s="12" t="s">
        <v>15</v>
      </c>
      <c r="F218" s="12" t="s">
        <v>16</v>
      </c>
      <c r="G218" s="1" t="s">
        <v>19</v>
      </c>
      <c r="H218" s="14" t="s">
        <v>1406</v>
      </c>
      <c r="I218" s="14" t="s">
        <v>1041</v>
      </c>
      <c r="J218" s="13">
        <v>925404.30999999994</v>
      </c>
    </row>
    <row r="219" spans="1:10" x14ac:dyDescent="0.2">
      <c r="A219" s="3" t="str">
        <f>CONCATENATE("ул"," ",Таблица8[[#This Row],[Улица]],","," ","д."," ",Таблица8[[#This Row],[№ дома]])</f>
        <v>ул 40 лет Октября, д. 9</v>
      </c>
      <c r="B219" s="29" t="s">
        <v>1607</v>
      </c>
      <c r="C219" s="2" t="s">
        <v>14</v>
      </c>
      <c r="D219" s="12" t="s">
        <v>10</v>
      </c>
      <c r="E219" s="12" t="s">
        <v>15</v>
      </c>
      <c r="F219" s="12" t="s">
        <v>16</v>
      </c>
      <c r="G219" s="1" t="s">
        <v>17</v>
      </c>
      <c r="H219" s="18" t="s">
        <v>1406</v>
      </c>
      <c r="I219" s="2" t="s">
        <v>1041</v>
      </c>
      <c r="J219" s="13">
        <v>1301219.4400000002</v>
      </c>
    </row>
    <row r="220" spans="1:10" x14ac:dyDescent="0.2">
      <c r="A220" s="3" t="str">
        <f>CONCATENATE("ул"," ",Таблица8[[#This Row],[Улица]],","," ","д."," ",Таблица8[[#This Row],[№ дома]])</f>
        <v>ул 40 лет Октября, д. 22</v>
      </c>
      <c r="B220" s="29" t="s">
        <v>1607</v>
      </c>
      <c r="C220" s="1" t="s">
        <v>20</v>
      </c>
      <c r="D220" s="12" t="s">
        <v>10</v>
      </c>
      <c r="E220" s="12" t="s">
        <v>15</v>
      </c>
      <c r="F220" s="12" t="s">
        <v>16</v>
      </c>
      <c r="G220" s="1" t="s">
        <v>21</v>
      </c>
      <c r="H220" s="18" t="s">
        <v>1406</v>
      </c>
      <c r="I220" s="2" t="s">
        <v>1041</v>
      </c>
      <c r="J220" s="13">
        <v>1051878.3699999999</v>
      </c>
    </row>
    <row r="221" spans="1:10" x14ac:dyDescent="0.2">
      <c r="A221" s="3" t="str">
        <f>CONCATENATE("ул"," ",Таблица8[[#This Row],[Улица]],","," ","д."," ",Таблица8[[#This Row],[№ дома]])</f>
        <v>ул Больничная, д. 10</v>
      </c>
      <c r="B221" s="29" t="s">
        <v>1607</v>
      </c>
      <c r="C221" s="2" t="s">
        <v>25</v>
      </c>
      <c r="D221" s="12" t="s">
        <v>10</v>
      </c>
      <c r="E221" s="12" t="s">
        <v>23</v>
      </c>
      <c r="F221" s="12" t="s">
        <v>24</v>
      </c>
      <c r="G221" s="1" t="s">
        <v>26</v>
      </c>
      <c r="H221" s="2" t="s">
        <v>1406</v>
      </c>
      <c r="I221" s="2" t="s">
        <v>1041</v>
      </c>
      <c r="J221" s="13">
        <v>291711.67</v>
      </c>
    </row>
    <row r="222" spans="1:10" x14ac:dyDescent="0.2">
      <c r="A222" s="3" t="str">
        <f>CONCATENATE("ул"," ",Таблица8[[#This Row],[Улица]],","," ","д."," ",Таблица8[[#This Row],[№ дома]])</f>
        <v>ул Ефремова, д. 5</v>
      </c>
      <c r="B222" s="29" t="s">
        <v>1607</v>
      </c>
      <c r="C222" s="2" t="s">
        <v>27</v>
      </c>
      <c r="D222" s="12" t="s">
        <v>10</v>
      </c>
      <c r="E222" s="12" t="s">
        <v>28</v>
      </c>
      <c r="F222" s="12" t="s">
        <v>29</v>
      </c>
      <c r="G222" s="1" t="s">
        <v>30</v>
      </c>
      <c r="H222" s="2" t="s">
        <v>1406</v>
      </c>
      <c r="I222" s="2" t="s">
        <v>1041</v>
      </c>
      <c r="J222" s="13">
        <v>320639.86</v>
      </c>
    </row>
    <row r="223" spans="1:10" x14ac:dyDescent="0.2">
      <c r="A223" s="3" t="str">
        <f>CONCATENATE("ул"," ",Таблица8[[#This Row],[Улица]],","," ","д."," ",Таблица8[[#This Row],[№ дома]])</f>
        <v>ул Ефремова, д. 7А</v>
      </c>
      <c r="B223" s="29" t="s">
        <v>1607</v>
      </c>
      <c r="C223" s="2" t="s">
        <v>32</v>
      </c>
      <c r="D223" s="12" t="s">
        <v>10</v>
      </c>
      <c r="E223" s="12" t="s">
        <v>28</v>
      </c>
      <c r="F223" s="12" t="s">
        <v>29</v>
      </c>
      <c r="G223" s="1" t="s">
        <v>33</v>
      </c>
      <c r="H223" s="2" t="s">
        <v>1406</v>
      </c>
      <c r="I223" s="2" t="s">
        <v>1041</v>
      </c>
      <c r="J223" s="13">
        <v>698959.88</v>
      </c>
    </row>
    <row r="224" spans="1:10" x14ac:dyDescent="0.2">
      <c r="A224" s="3" t="str">
        <f>CONCATENATE("ул"," ",Таблица8[[#This Row],[Улица]],","," ","д."," ",Таблица8[[#This Row],[№ дома]])</f>
        <v>ул Ефремова, д. 11</v>
      </c>
      <c r="B224" s="29" t="s">
        <v>1607</v>
      </c>
      <c r="C224" s="1" t="s">
        <v>34</v>
      </c>
      <c r="D224" s="12" t="s">
        <v>10</v>
      </c>
      <c r="E224" s="12" t="s">
        <v>28</v>
      </c>
      <c r="F224" s="12" t="s">
        <v>29</v>
      </c>
      <c r="G224" s="1" t="s">
        <v>19</v>
      </c>
      <c r="H224" s="14" t="s">
        <v>1406</v>
      </c>
      <c r="I224" s="14" t="s">
        <v>1041</v>
      </c>
      <c r="J224" s="15">
        <v>1159178.5599999998</v>
      </c>
    </row>
    <row r="225" spans="1:10" x14ac:dyDescent="0.2">
      <c r="A225" s="3" t="str">
        <f>CONCATENATE("ул"," ",Таблица8[[#This Row],[Улица]],","," ","д."," ",Таблица8[[#This Row],[№ дома]])</f>
        <v>ул Кирова, д. 78</v>
      </c>
      <c r="B225" s="29" t="s">
        <v>1607</v>
      </c>
      <c r="C225" s="2" t="s">
        <v>42</v>
      </c>
      <c r="D225" s="12" t="s">
        <v>10</v>
      </c>
      <c r="E225" s="12" t="s">
        <v>36</v>
      </c>
      <c r="F225" s="12" t="s">
        <v>37</v>
      </c>
      <c r="G225" s="1" t="s">
        <v>43</v>
      </c>
      <c r="H225" s="2" t="s">
        <v>1406</v>
      </c>
      <c r="I225" s="2" t="s">
        <v>1041</v>
      </c>
      <c r="J225" s="13">
        <v>1889599.34</v>
      </c>
    </row>
    <row r="226" spans="1:10" ht="41.25" customHeight="1" x14ac:dyDescent="0.2">
      <c r="A226" s="3" t="str">
        <f>CONCATENATE("ул"," ",Таблица8[[#This Row],[Улица]],","," ","д."," ",Таблица8[[#This Row],[№ дома]])</f>
        <v>ул Кирова, д. 25</v>
      </c>
      <c r="B226" s="29" t="s">
        <v>1607</v>
      </c>
      <c r="C226" s="2" t="s">
        <v>39</v>
      </c>
      <c r="D226" s="12" t="s">
        <v>10</v>
      </c>
      <c r="E226" s="12" t="s">
        <v>36</v>
      </c>
      <c r="F226" s="12" t="s">
        <v>37</v>
      </c>
      <c r="G226" s="1" t="s">
        <v>40</v>
      </c>
      <c r="H226" s="2" t="s">
        <v>1406</v>
      </c>
      <c r="I226" s="2" t="s">
        <v>1041</v>
      </c>
      <c r="J226" s="13">
        <v>2033015.3399999999</v>
      </c>
    </row>
    <row r="227" spans="1:10" ht="41.25" customHeight="1" x14ac:dyDescent="0.2">
      <c r="A227" s="3" t="str">
        <f>CONCATENATE("ул"," ",Таблица8[[#This Row],[Улица]],","," ","д."," ",Таблица8[[#This Row],[№ дома]])</f>
        <v>ул Кирова, д. 14</v>
      </c>
      <c r="B227" s="29" t="s">
        <v>1607</v>
      </c>
      <c r="C227" s="2" t="s">
        <v>35</v>
      </c>
      <c r="D227" s="12" t="s">
        <v>10</v>
      </c>
      <c r="E227" s="12" t="s">
        <v>36</v>
      </c>
      <c r="F227" s="12" t="s">
        <v>37</v>
      </c>
      <c r="G227" s="1" t="s">
        <v>38</v>
      </c>
      <c r="H227" s="2" t="s">
        <v>1406</v>
      </c>
      <c r="I227" s="2" t="s">
        <v>1041</v>
      </c>
      <c r="J227" s="13">
        <v>2568869.83</v>
      </c>
    </row>
    <row r="228" spans="1:10" ht="41.25" customHeight="1" x14ac:dyDescent="0.2">
      <c r="A228" s="3" t="str">
        <f>CONCATENATE("ул"," ",Таблица8[[#This Row],[Улица]],","," ","д."," ",Таблица8[[#This Row],[№ дома]])</f>
        <v>ул Куйбышева, д. 34</v>
      </c>
      <c r="B228" s="29" t="s">
        <v>1607</v>
      </c>
      <c r="C228" s="1" t="s">
        <v>44</v>
      </c>
      <c r="D228" s="12" t="s">
        <v>10</v>
      </c>
      <c r="E228" s="12" t="s">
        <v>45</v>
      </c>
      <c r="F228" s="12" t="s">
        <v>46</v>
      </c>
      <c r="G228" s="1" t="s">
        <v>47</v>
      </c>
      <c r="H228" s="14" t="s">
        <v>1406</v>
      </c>
      <c r="I228" s="14" t="s">
        <v>1041</v>
      </c>
      <c r="J228" s="15">
        <v>2392637.9300000002</v>
      </c>
    </row>
    <row r="229" spans="1:10" ht="41.25" customHeight="1" x14ac:dyDescent="0.2">
      <c r="A229" s="3" t="str">
        <f>CONCATENATE("ул"," ",Таблица8[[#This Row],[Улица]],","," ","д."," ",Таблица8[[#This Row],[№ дома]])</f>
        <v>ул Рабочая, д. 31А</v>
      </c>
      <c r="B229" s="29" t="s">
        <v>1607</v>
      </c>
      <c r="C229" s="2" t="s">
        <v>57</v>
      </c>
      <c r="D229" s="12" t="s">
        <v>10</v>
      </c>
      <c r="E229" s="12" t="s">
        <v>53</v>
      </c>
      <c r="F229" s="12" t="s">
        <v>54</v>
      </c>
      <c r="G229" s="1" t="s">
        <v>58</v>
      </c>
      <c r="H229" s="2" t="s">
        <v>1406</v>
      </c>
      <c r="I229" s="2" t="s">
        <v>1041</v>
      </c>
      <c r="J229" s="13">
        <v>182769.78</v>
      </c>
    </row>
    <row r="230" spans="1:10" ht="55.5" customHeight="1" x14ac:dyDescent="0.2">
      <c r="A230" s="3" t="str">
        <f>CONCATENATE("ул"," ",Таблица8[[#This Row],[Улица]],","," ","д."," ",Таблица8[[#This Row],[№ дома]])</f>
        <v>ул Рабочая, д. 31Б</v>
      </c>
      <c r="B230" s="29" t="s">
        <v>1607</v>
      </c>
      <c r="C230" s="2" t="s">
        <v>59</v>
      </c>
      <c r="D230" s="12" t="s">
        <v>10</v>
      </c>
      <c r="E230" s="12" t="s">
        <v>53</v>
      </c>
      <c r="F230" s="12" t="s">
        <v>54</v>
      </c>
      <c r="G230" s="1" t="s">
        <v>60</v>
      </c>
      <c r="H230" s="2" t="s">
        <v>1406</v>
      </c>
      <c r="I230" s="2" t="s">
        <v>1041</v>
      </c>
      <c r="J230" s="13">
        <v>189517.84</v>
      </c>
    </row>
    <row r="231" spans="1:10" x14ac:dyDescent="0.2">
      <c r="A231" s="3" t="str">
        <f>CONCATENATE("пр-кт"," ",Таблица8[[#This Row],[Улица]],","," ","д."," ",Таблица8[[#This Row],[№ дома]])</f>
        <v>пр-кт Рабочая, д. 21</v>
      </c>
      <c r="B231" s="29" t="s">
        <v>1607</v>
      </c>
      <c r="C231" s="1" t="s">
        <v>52</v>
      </c>
      <c r="D231" s="12" t="s">
        <v>10</v>
      </c>
      <c r="E231" s="12" t="s">
        <v>53</v>
      </c>
      <c r="F231" s="12" t="s">
        <v>54</v>
      </c>
      <c r="G231" s="1" t="s">
        <v>55</v>
      </c>
      <c r="H231" s="14" t="s">
        <v>1406</v>
      </c>
      <c r="I231" s="14" t="s">
        <v>1041</v>
      </c>
      <c r="J231" s="15">
        <v>755897.59000000008</v>
      </c>
    </row>
    <row r="232" spans="1:10" x14ac:dyDescent="0.2">
      <c r="A232" s="3" t="str">
        <f>CONCATENATE("пр-кт"," ",Таблица8[[#This Row],[Улица]],","," ","д."," ",Таблица8[[#This Row],[№ дома]])</f>
        <v>пр-кт Сибирская, д. 13</v>
      </c>
      <c r="B232" s="29" t="s">
        <v>1607</v>
      </c>
      <c r="C232" s="2" t="s">
        <v>63</v>
      </c>
      <c r="D232" s="12" t="s">
        <v>10</v>
      </c>
      <c r="E232" s="12" t="s">
        <v>61</v>
      </c>
      <c r="F232" s="12" t="s">
        <v>62</v>
      </c>
      <c r="G232" s="1" t="s">
        <v>6</v>
      </c>
      <c r="H232" s="2" t="s">
        <v>1406</v>
      </c>
      <c r="I232" s="2" t="s">
        <v>1041</v>
      </c>
      <c r="J232" s="13">
        <v>542694.47</v>
      </c>
    </row>
    <row r="233" spans="1:10" ht="41.25" customHeight="1" x14ac:dyDescent="0.2">
      <c r="A233" s="3" t="str">
        <f>CONCATENATE("ул"," ",Таблица8[[#This Row],[Улица]],","," ","д."," ",Таблица8[[#This Row],[№ дома]])</f>
        <v>ул Советская, д. 17</v>
      </c>
      <c r="B233" s="29" t="s">
        <v>1607</v>
      </c>
      <c r="C233" s="2" t="s">
        <v>70</v>
      </c>
      <c r="D233" s="12" t="s">
        <v>10</v>
      </c>
      <c r="E233" s="12" t="s">
        <v>65</v>
      </c>
      <c r="F233" s="12" t="s">
        <v>66</v>
      </c>
      <c r="G233" s="1" t="s">
        <v>71</v>
      </c>
      <c r="H233" s="18" t="s">
        <v>1406</v>
      </c>
      <c r="I233" s="2" t="s">
        <v>1041</v>
      </c>
      <c r="J233" s="13">
        <v>1763706.5999999999</v>
      </c>
    </row>
    <row r="234" spans="1:10" ht="41.25" customHeight="1" x14ac:dyDescent="0.2">
      <c r="A234" s="3" t="str">
        <f>CONCATENATE("пр-кт"," ",Таблица8[[#This Row],[Улица]],","," ","д."," ",Таблица8[[#This Row],[№ дома]])</f>
        <v>пр-кт Советская, д. 12/2</v>
      </c>
      <c r="B234" s="29" t="s">
        <v>1607</v>
      </c>
      <c r="C234" s="2" t="s">
        <v>68</v>
      </c>
      <c r="D234" s="12" t="s">
        <v>10</v>
      </c>
      <c r="E234" s="12" t="s">
        <v>65</v>
      </c>
      <c r="F234" s="12" t="s">
        <v>66</v>
      </c>
      <c r="G234" s="1" t="s">
        <v>69</v>
      </c>
      <c r="H234" s="2" t="s">
        <v>1406</v>
      </c>
      <c r="I234" s="2" t="s">
        <v>1041</v>
      </c>
      <c r="J234" s="13">
        <v>322820.55</v>
      </c>
    </row>
    <row r="235" spans="1:10" ht="41.25" customHeight="1" x14ac:dyDescent="0.2">
      <c r="A235" s="3" t="str">
        <f>CONCATENATE("ул"," ",Таблица8[[#This Row],[Улица]],","," ","д."," ",Таблица8[[#This Row],[№ дома]])</f>
        <v>ул Советская, д. 12</v>
      </c>
      <c r="B235" s="29" t="s">
        <v>1607</v>
      </c>
      <c r="C235" s="1" t="s">
        <v>64</v>
      </c>
      <c r="D235" s="12" t="s">
        <v>10</v>
      </c>
      <c r="E235" s="12" t="s">
        <v>65</v>
      </c>
      <c r="F235" s="12" t="s">
        <v>66</v>
      </c>
      <c r="G235" s="1" t="s">
        <v>67</v>
      </c>
      <c r="H235" s="14" t="s">
        <v>1406</v>
      </c>
      <c r="I235" s="14" t="s">
        <v>1041</v>
      </c>
      <c r="J235" s="15">
        <v>955359.79</v>
      </c>
    </row>
    <row r="236" spans="1:10" ht="41.25" customHeight="1" x14ac:dyDescent="0.2">
      <c r="A236" s="3" t="str">
        <f>CONCATENATE("ул"," ",Таблица8[[#This Row],[Улица]],","," ","д."," ",Таблица8[[#This Row],[№ дома]])</f>
        <v>ул Спортивный, д. 7</v>
      </c>
      <c r="B236" s="29" t="s">
        <v>1607</v>
      </c>
      <c r="C236" s="1" t="s">
        <v>9</v>
      </c>
      <c r="D236" s="12" t="s">
        <v>10</v>
      </c>
      <c r="E236" s="12" t="s">
        <v>11</v>
      </c>
      <c r="F236" s="12" t="s">
        <v>12</v>
      </c>
      <c r="G236" s="1" t="s">
        <v>13</v>
      </c>
      <c r="H236" s="14" t="s">
        <v>1406</v>
      </c>
      <c r="I236" s="14" t="s">
        <v>1041</v>
      </c>
      <c r="J236" s="15">
        <v>3482818.3999999994</v>
      </c>
    </row>
    <row r="237" spans="1:10" ht="41.25" customHeight="1" x14ac:dyDescent="0.2">
      <c r="A237" s="3" t="str">
        <f>CONCATENATE("ул"," ",Таблица8[[#This Row],[Улица]],","," ","д."," ",Таблица8[[#This Row],[№ дома]])</f>
        <v>ул Школьная, д. 2</v>
      </c>
      <c r="B237" s="29" t="s">
        <v>1607</v>
      </c>
      <c r="C237" s="1" t="s">
        <v>72</v>
      </c>
      <c r="D237" s="12" t="s">
        <v>10</v>
      </c>
      <c r="E237" s="12" t="s">
        <v>73</v>
      </c>
      <c r="F237" s="12" t="s">
        <v>74</v>
      </c>
      <c r="G237" s="1" t="s">
        <v>75</v>
      </c>
      <c r="H237" s="18" t="s">
        <v>1406</v>
      </c>
      <c r="I237" s="2" t="s">
        <v>1041</v>
      </c>
      <c r="J237" s="13">
        <v>1529989.6900000002</v>
      </c>
    </row>
    <row r="238" spans="1:10" ht="41.25" customHeight="1" x14ac:dyDescent="0.2">
      <c r="A238" s="3" t="str">
        <f>CONCATENATE("ул"," ",Таблица8[[#This Row],[Улица]],","," ","д."," ",Таблица8[[#This Row],[№ дома]])</f>
        <v>ул 30 лет ВЛКСМ, д. 46</v>
      </c>
      <c r="B238" s="29" t="s">
        <v>1607</v>
      </c>
      <c r="C238" s="1" t="s">
        <v>775</v>
      </c>
      <c r="D238" s="12" t="s">
        <v>740</v>
      </c>
      <c r="E238" s="12" t="s">
        <v>764</v>
      </c>
      <c r="F238" s="12" t="s">
        <v>765</v>
      </c>
      <c r="G238" s="1" t="s">
        <v>260</v>
      </c>
      <c r="H238" s="2" t="s">
        <v>1547</v>
      </c>
      <c r="I238" s="2">
        <v>2456016018</v>
      </c>
      <c r="J238" s="13">
        <v>1379150.9999999998</v>
      </c>
    </row>
    <row r="239" spans="1:10" x14ac:dyDescent="0.2">
      <c r="A239" s="3" t="str">
        <f>CONCATENATE("ул"," ",Таблица8[[#This Row],[Улица]],","," ","д."," ",Таблица8[[#This Row],[№ дома]])</f>
        <v>ул Горького, д. 5</v>
      </c>
      <c r="B239" s="29" t="s">
        <v>1607</v>
      </c>
      <c r="C239" s="2" t="s">
        <v>832</v>
      </c>
      <c r="D239" s="12" t="s">
        <v>740</v>
      </c>
      <c r="E239" s="12" t="s">
        <v>310</v>
      </c>
      <c r="F239" s="12" t="s">
        <v>830</v>
      </c>
      <c r="G239" s="1" t="s">
        <v>30</v>
      </c>
      <c r="H239" s="2" t="s">
        <v>1547</v>
      </c>
      <c r="I239" s="2">
        <v>2456016018</v>
      </c>
      <c r="J239" s="13">
        <v>1574796.73</v>
      </c>
    </row>
    <row r="240" spans="1:10" x14ac:dyDescent="0.2">
      <c r="A240" s="3" t="str">
        <f>CONCATENATE("ул"," ",Таблица8[[#This Row],[Улица]],","," ","д."," ",Таблица8[[#This Row],[№ дома]])</f>
        <v>ул Горького, д. 3</v>
      </c>
      <c r="B240" s="29" t="s">
        <v>1607</v>
      </c>
      <c r="C240" s="2" t="s">
        <v>831</v>
      </c>
      <c r="D240" s="12" t="s">
        <v>740</v>
      </c>
      <c r="E240" s="12" t="s">
        <v>310</v>
      </c>
      <c r="F240" s="12" t="s">
        <v>830</v>
      </c>
      <c r="G240" s="1" t="s">
        <v>148</v>
      </c>
      <c r="H240" s="2" t="s">
        <v>1547</v>
      </c>
      <c r="I240" s="2">
        <v>2456016018</v>
      </c>
      <c r="J240" s="13">
        <v>1494053.16</v>
      </c>
    </row>
    <row r="241" spans="1:10" ht="41.25" customHeight="1" x14ac:dyDescent="0.2">
      <c r="A241" s="3" t="str">
        <f>CONCATENATE("ул"," ",Таблица8[[#This Row],[Улица]],","," ","д."," ",Таблица8[[#This Row],[№ дома]])</f>
        <v>ул Кишиневская, д. 4А</v>
      </c>
      <c r="B241" s="29" t="s">
        <v>1607</v>
      </c>
      <c r="C241" s="2" t="s">
        <v>1259</v>
      </c>
      <c r="D241" s="12" t="s">
        <v>86</v>
      </c>
      <c r="E241" s="12" t="s">
        <v>1263</v>
      </c>
      <c r="F241" s="12" t="s">
        <v>1264</v>
      </c>
      <c r="G241" s="1" t="s">
        <v>1265</v>
      </c>
      <c r="H241" s="18" t="s">
        <v>1481</v>
      </c>
      <c r="I241" s="2" t="s">
        <v>1482</v>
      </c>
      <c r="J241" s="13">
        <v>2023294.07</v>
      </c>
    </row>
    <row r="242" spans="1:10" ht="41.25" customHeight="1" x14ac:dyDescent="0.2">
      <c r="A242" s="3" t="str">
        <f>CONCATENATE("ул"," ",Таблица8[[#This Row],[Улица]],","," ","д."," ",Таблица8[[#This Row],[№ дома]])</f>
        <v>ул Кутузова, д. 44</v>
      </c>
      <c r="B242" s="29" t="s">
        <v>1607</v>
      </c>
      <c r="C242" s="2" t="s">
        <v>507</v>
      </c>
      <c r="D242" s="12" t="s">
        <v>86</v>
      </c>
      <c r="E242" s="12" t="s">
        <v>508</v>
      </c>
      <c r="F242" s="12" t="s">
        <v>509</v>
      </c>
      <c r="G242" s="1" t="s">
        <v>510</v>
      </c>
      <c r="H242" s="2" t="s">
        <v>1481</v>
      </c>
      <c r="I242" s="2" t="s">
        <v>1482</v>
      </c>
      <c r="J242" s="13">
        <v>7781179.7199999997</v>
      </c>
    </row>
    <row r="243" spans="1:10" x14ac:dyDescent="0.2">
      <c r="A243" s="3" t="str">
        <f>CONCATENATE("мкр"," ",Таблица8[[#This Row],[Улица]],","," ","д."," ",Таблица8[[#This Row],[№ дома]])</f>
        <v>мкр Львовская, д. 52</v>
      </c>
      <c r="B243" s="29" t="s">
        <v>1607</v>
      </c>
      <c r="C243" s="2" t="s">
        <v>543</v>
      </c>
      <c r="D243" s="12" t="s">
        <v>86</v>
      </c>
      <c r="E243" s="12" t="s">
        <v>537</v>
      </c>
      <c r="F243" s="12" t="s">
        <v>538</v>
      </c>
      <c r="G243" s="1" t="s">
        <v>527</v>
      </c>
      <c r="H243" s="2" t="s">
        <v>1481</v>
      </c>
      <c r="I243" s="2" t="s">
        <v>1482</v>
      </c>
      <c r="J243" s="13">
        <v>1902589.43</v>
      </c>
    </row>
    <row r="244" spans="1:10" x14ac:dyDescent="0.2">
      <c r="A244" s="3" t="str">
        <f>CONCATENATE("ул"," ",Таблица8[[#This Row],[Улица]],","," ","д."," ",Таблица8[[#This Row],[№ дома]])</f>
        <v>ул Щорса, д. 89</v>
      </c>
      <c r="B244" s="29" t="s">
        <v>1607</v>
      </c>
      <c r="C244" s="1" t="s">
        <v>1236</v>
      </c>
      <c r="D244" s="12" t="s">
        <v>86</v>
      </c>
      <c r="E244" s="12" t="s">
        <v>695</v>
      </c>
      <c r="F244" s="20" t="s">
        <v>696</v>
      </c>
      <c r="G244" s="1" t="s">
        <v>454</v>
      </c>
      <c r="H244" s="2" t="s">
        <v>1481</v>
      </c>
      <c r="I244" s="2" t="s">
        <v>1482</v>
      </c>
      <c r="J244" s="13">
        <v>982185.49</v>
      </c>
    </row>
    <row r="245" spans="1:10" ht="41.25" customHeight="1" x14ac:dyDescent="0.2">
      <c r="A245" s="3" t="str">
        <f>CONCATENATE("ул"," ",Таблица8[[#This Row],[Улица]],","," ","д."," ",Таблица8[[#This Row],[№ дома]])</f>
        <v>ул 30 лет ВЛКСМ, д. 52</v>
      </c>
      <c r="B245" s="29" t="s">
        <v>1607</v>
      </c>
      <c r="C245" s="2" t="s">
        <v>776</v>
      </c>
      <c r="D245" s="12" t="s">
        <v>740</v>
      </c>
      <c r="E245" s="12" t="s">
        <v>764</v>
      </c>
      <c r="F245" s="12" t="s">
        <v>765</v>
      </c>
      <c r="G245" s="1" t="s">
        <v>527</v>
      </c>
      <c r="H245" s="14" t="s">
        <v>1026</v>
      </c>
      <c r="I245" s="14" t="s">
        <v>1434</v>
      </c>
      <c r="J245" s="15">
        <v>258182.96999999997</v>
      </c>
    </row>
    <row r="246" spans="1:10" ht="41.25" customHeight="1" x14ac:dyDescent="0.2">
      <c r="A246" s="3" t="str">
        <f>CONCATENATE("ул"," ",Таблица8[[#This Row],[Улица]],","," ","д."," ",Таблица8[[#This Row],[№ дома]])</f>
        <v>ул Арбузова, д. 96А</v>
      </c>
      <c r="B246" s="29" t="s">
        <v>1607</v>
      </c>
      <c r="C246" s="2" t="s">
        <v>806</v>
      </c>
      <c r="D246" s="12" t="s">
        <v>740</v>
      </c>
      <c r="E246" s="12" t="s">
        <v>786</v>
      </c>
      <c r="F246" s="12" t="s">
        <v>787</v>
      </c>
      <c r="G246" s="1" t="s">
        <v>807</v>
      </c>
      <c r="H246" s="14" t="s">
        <v>1026</v>
      </c>
      <c r="I246" s="14" t="s">
        <v>1434</v>
      </c>
      <c r="J246" s="15">
        <v>2202669.2000000002</v>
      </c>
    </row>
    <row r="247" spans="1:10" ht="41.25" customHeight="1" x14ac:dyDescent="0.2">
      <c r="A247" s="3" t="str">
        <f>CONCATENATE("пр-кт"," ",Таблица8[[#This Row],[Улица]],","," ","д."," ",Таблица8[[#This Row],[№ дома]])</f>
        <v>пр-кт Заречный, д. 4/3</v>
      </c>
      <c r="B247" s="29" t="s">
        <v>1607</v>
      </c>
      <c r="C247" s="1" t="s">
        <v>761</v>
      </c>
      <c r="D247" s="12" t="s">
        <v>740</v>
      </c>
      <c r="E247" s="12" t="s">
        <v>759</v>
      </c>
      <c r="F247" s="12" t="s">
        <v>1230</v>
      </c>
      <c r="G247" s="1" t="s">
        <v>762</v>
      </c>
      <c r="H247" s="2" t="s">
        <v>1026</v>
      </c>
      <c r="I247" s="2" t="s">
        <v>1434</v>
      </c>
      <c r="J247" s="15">
        <v>2648717.04</v>
      </c>
    </row>
    <row r="248" spans="1:10" ht="41.25" customHeight="1" x14ac:dyDescent="0.2">
      <c r="A248" s="3" t="str">
        <f>CONCATENATE("пр-кт"," ",Таблица8[[#This Row],[Улица]],","," ","д."," ",Таблица8[[#This Row],[№ дома]])</f>
        <v>пр-кт Ленина, д. 6А</v>
      </c>
      <c r="B248" s="29" t="s">
        <v>1607</v>
      </c>
      <c r="C248" s="2" t="s">
        <v>847</v>
      </c>
      <c r="D248" s="12" t="s">
        <v>740</v>
      </c>
      <c r="E248" s="12" t="s">
        <v>7</v>
      </c>
      <c r="F248" s="12" t="s">
        <v>844</v>
      </c>
      <c r="G248" s="1" t="s">
        <v>848</v>
      </c>
      <c r="H248" s="2" t="s">
        <v>1026</v>
      </c>
      <c r="I248" s="2" t="s">
        <v>1434</v>
      </c>
      <c r="J248" s="13">
        <v>915978.75</v>
      </c>
    </row>
    <row r="249" spans="1:10" ht="41.25" customHeight="1" x14ac:dyDescent="0.2">
      <c r="A249" s="3" t="str">
        <f>CONCATENATE("пр-кт"," ",Таблица8[[#This Row],[Улица]],","," ","д."," ",Таблица8[[#This Row],[№ дома]])</f>
        <v>пр-кт Ленина, д. 6</v>
      </c>
      <c r="B249" s="29" t="s">
        <v>1607</v>
      </c>
      <c r="C249" s="2" t="s">
        <v>846</v>
      </c>
      <c r="D249" s="12" t="s">
        <v>740</v>
      </c>
      <c r="E249" s="12" t="s">
        <v>7</v>
      </c>
      <c r="F249" s="12" t="s">
        <v>844</v>
      </c>
      <c r="G249" s="1" t="s">
        <v>31</v>
      </c>
      <c r="H249" s="18" t="s">
        <v>1026</v>
      </c>
      <c r="I249" s="2" t="s">
        <v>1434</v>
      </c>
      <c r="J249" s="15">
        <v>1380277.14</v>
      </c>
    </row>
    <row r="250" spans="1:10" ht="41.25" customHeight="1" x14ac:dyDescent="0.2">
      <c r="A250" s="3" t="str">
        <f>CONCATENATE("пр-кт"," ",Таблица8[[#This Row],[Улица]],","," ","д."," ",Таблица8[[#This Row],[№ дома]])</f>
        <v>пр-кт Ленина, д. 5А</v>
      </c>
      <c r="B250" s="29" t="s">
        <v>1607</v>
      </c>
      <c r="C250" s="2" t="s">
        <v>845</v>
      </c>
      <c r="D250" s="12" t="s">
        <v>740</v>
      </c>
      <c r="E250" s="12" t="s">
        <v>7</v>
      </c>
      <c r="F250" s="12" t="s">
        <v>844</v>
      </c>
      <c r="G250" s="1" t="s">
        <v>307</v>
      </c>
      <c r="H250" s="14" t="s">
        <v>1026</v>
      </c>
      <c r="I250" s="14" t="s">
        <v>1434</v>
      </c>
      <c r="J250" s="15">
        <v>1214704.5299999998</v>
      </c>
    </row>
    <row r="251" spans="1:10" ht="41.25" customHeight="1" x14ac:dyDescent="0.2">
      <c r="A251" s="3" t="str">
        <f>CONCATENATE("пр-кт"," ",Таблица8[[#This Row],[Улица]],","," ","д."," ",Таблица8[[#This Row],[№ дома]])</f>
        <v>пр-кт Ленина, д. 5</v>
      </c>
      <c r="B251" s="29" t="s">
        <v>1607</v>
      </c>
      <c r="C251" s="2" t="s">
        <v>843</v>
      </c>
      <c r="D251" s="12" t="s">
        <v>740</v>
      </c>
      <c r="E251" s="12" t="s">
        <v>7</v>
      </c>
      <c r="F251" s="12" t="s">
        <v>844</v>
      </c>
      <c r="G251" s="1" t="s">
        <v>30</v>
      </c>
      <c r="H251" s="14" t="s">
        <v>1026</v>
      </c>
      <c r="I251" s="14" t="s">
        <v>1434</v>
      </c>
      <c r="J251" s="15">
        <v>902642.34999999986</v>
      </c>
    </row>
    <row r="252" spans="1:10" ht="41.25" customHeight="1" x14ac:dyDescent="0.2">
      <c r="A252" s="3" t="str">
        <f>CONCATENATE("ул"," ",Таблица8[[#This Row],[Улица]],","," ","д."," ",Таблица8[[#This Row],[№ дома]])</f>
        <v>ул Ленина, д. 7</v>
      </c>
      <c r="B252" s="29" t="s">
        <v>1607</v>
      </c>
      <c r="C252" s="2" t="s">
        <v>849</v>
      </c>
      <c r="D252" s="12" t="s">
        <v>740</v>
      </c>
      <c r="E252" s="12" t="s">
        <v>7</v>
      </c>
      <c r="F252" s="12" t="s">
        <v>844</v>
      </c>
      <c r="G252" s="1" t="s">
        <v>13</v>
      </c>
      <c r="H252" s="18" t="s">
        <v>1026</v>
      </c>
      <c r="I252" s="2" t="s">
        <v>1434</v>
      </c>
      <c r="J252" s="15">
        <v>781286.48</v>
      </c>
    </row>
    <row r="253" spans="1:10" ht="41.25" customHeight="1" x14ac:dyDescent="0.2">
      <c r="A253" s="3" t="str">
        <f>CONCATENATE("ул"," ",Таблица8[[#This Row],[Улица]],","," ","д."," ",Таблица8[[#This Row],[№ дома]])</f>
        <v>ул Ленина, д. 8</v>
      </c>
      <c r="B253" s="29" t="s">
        <v>1607</v>
      </c>
      <c r="C253" s="2" t="s">
        <v>850</v>
      </c>
      <c r="D253" s="12" t="s">
        <v>740</v>
      </c>
      <c r="E253" s="12" t="s">
        <v>7</v>
      </c>
      <c r="F253" s="12" t="s">
        <v>844</v>
      </c>
      <c r="G253" s="1" t="s">
        <v>8</v>
      </c>
      <c r="H253" s="14" t="s">
        <v>1026</v>
      </c>
      <c r="I253" s="14" t="s">
        <v>1434</v>
      </c>
      <c r="J253" s="15">
        <v>249668.21000000005</v>
      </c>
    </row>
    <row r="254" spans="1:10" ht="41.25" customHeight="1" x14ac:dyDescent="0.2">
      <c r="A254" s="3" t="str">
        <f>CONCATENATE("ул"," ",Таблица8[[#This Row],[Улица]],","," ","д."," ",Таблица8[[#This Row],[№ дома]])</f>
        <v>ул Московская, д. 9</v>
      </c>
      <c r="B254" s="29" t="s">
        <v>1607</v>
      </c>
      <c r="C254" s="2" t="s">
        <v>855</v>
      </c>
      <c r="D254" s="12" t="s">
        <v>740</v>
      </c>
      <c r="E254" s="12" t="s">
        <v>584</v>
      </c>
      <c r="F254" s="12" t="s">
        <v>852</v>
      </c>
      <c r="G254" s="1" t="s">
        <v>17</v>
      </c>
      <c r="H254" s="14" t="s">
        <v>1026</v>
      </c>
      <c r="I254" s="14" t="s">
        <v>1434</v>
      </c>
      <c r="J254" s="15">
        <v>1486061.7999999998</v>
      </c>
    </row>
    <row r="255" spans="1:10" ht="41.25" customHeight="1" x14ac:dyDescent="0.2">
      <c r="A255" s="3" t="str">
        <f>CONCATENATE("ул"," ",Таблица8[[#This Row],[Улица]],","," ","д."," ",Таблица8[[#This Row],[№ дома]])</f>
        <v>ул Московская, д. 7</v>
      </c>
      <c r="B255" s="29" t="s">
        <v>1607</v>
      </c>
      <c r="C255" s="2" t="s">
        <v>854</v>
      </c>
      <c r="D255" s="12" t="s">
        <v>740</v>
      </c>
      <c r="E255" s="12" t="s">
        <v>584</v>
      </c>
      <c r="F255" s="12" t="s">
        <v>852</v>
      </c>
      <c r="G255" s="1" t="s">
        <v>13</v>
      </c>
      <c r="H255" s="2" t="s">
        <v>1026</v>
      </c>
      <c r="I255" s="2" t="s">
        <v>1434</v>
      </c>
      <c r="J255" s="15">
        <v>309301.36</v>
      </c>
    </row>
    <row r="256" spans="1:10" ht="53.25" customHeight="1" x14ac:dyDescent="0.2">
      <c r="A256" s="3" t="str">
        <f>CONCATENATE("ул"," ",Таблица8[[#This Row],[Улица]],","," ","д."," ",Таблица8[[#This Row],[№ дома]])</f>
        <v>ул Сибирская, д. 12</v>
      </c>
      <c r="B256" s="29" t="s">
        <v>1607</v>
      </c>
      <c r="C256" s="2" t="s">
        <v>863</v>
      </c>
      <c r="D256" s="12" t="s">
        <v>740</v>
      </c>
      <c r="E256" s="12" t="s">
        <v>61</v>
      </c>
      <c r="F256" s="12" t="s">
        <v>861</v>
      </c>
      <c r="G256" s="1" t="s">
        <v>67</v>
      </c>
      <c r="H256" s="14" t="s">
        <v>1026</v>
      </c>
      <c r="I256" s="14" t="s">
        <v>1434</v>
      </c>
      <c r="J256" s="15">
        <v>382993.20000000007</v>
      </c>
    </row>
    <row r="257" spans="1:10" ht="41.25" customHeight="1" x14ac:dyDescent="0.2">
      <c r="A257" s="3" t="str">
        <f>CONCATENATE("ул"," ",Таблица8[[#This Row],[Улица]],","," ","д."," ",Таблица8[[#This Row],[№ дома]])</f>
        <v>ул Сибирская, д. 10</v>
      </c>
      <c r="B257" s="29" t="s">
        <v>1607</v>
      </c>
      <c r="C257" s="2" t="s">
        <v>862</v>
      </c>
      <c r="D257" s="12" t="s">
        <v>740</v>
      </c>
      <c r="E257" s="12" t="s">
        <v>61</v>
      </c>
      <c r="F257" s="12" t="s">
        <v>861</v>
      </c>
      <c r="G257" s="1" t="s">
        <v>26</v>
      </c>
      <c r="H257" s="2" t="s">
        <v>1026</v>
      </c>
      <c r="I257" s="2" t="s">
        <v>1434</v>
      </c>
      <c r="J257" s="15">
        <v>1419447.14</v>
      </c>
    </row>
    <row r="258" spans="1:10" ht="41.25" customHeight="1" x14ac:dyDescent="0.2">
      <c r="A258" s="3" t="str">
        <f>CONCATENATE("ул"," ",Таблица8[[#This Row],[Улица]],","," ","д."," ",Таблица8[[#This Row],[№ дома]])</f>
        <v>ул Черняховского, д. 4</v>
      </c>
      <c r="B258" s="29" t="s">
        <v>1607</v>
      </c>
      <c r="C258" s="2" t="s">
        <v>871</v>
      </c>
      <c r="D258" s="12" t="s">
        <v>740</v>
      </c>
      <c r="E258" s="12" t="s">
        <v>872</v>
      </c>
      <c r="F258" s="12" t="s">
        <v>873</v>
      </c>
      <c r="G258" s="1" t="s">
        <v>51</v>
      </c>
      <c r="H258" s="14" t="s">
        <v>1026</v>
      </c>
      <c r="I258" s="14" t="s">
        <v>1434</v>
      </c>
      <c r="J258" s="15">
        <v>1452960.6500000001</v>
      </c>
    </row>
    <row r="259" spans="1:10" ht="41.25" customHeight="1" x14ac:dyDescent="0.2">
      <c r="A259" s="3" t="str">
        <f>CONCATENATE("ул"," ",Таблица8[[#This Row],[Улица]],","," ","д."," ",Таблица8[[#This Row],[№ дома]])</f>
        <v>ул Сибирская, д. 8</v>
      </c>
      <c r="B259" s="29" t="s">
        <v>1607</v>
      </c>
      <c r="C259" s="2" t="s">
        <v>860</v>
      </c>
      <c r="D259" s="12" t="s">
        <v>740</v>
      </c>
      <c r="E259" s="12" t="s">
        <v>61</v>
      </c>
      <c r="F259" s="12" t="s">
        <v>861</v>
      </c>
      <c r="G259" s="1" t="s">
        <v>8</v>
      </c>
      <c r="H259" s="2" t="s">
        <v>1675</v>
      </c>
      <c r="I259" s="2">
        <v>2456012535</v>
      </c>
      <c r="J259" s="13">
        <v>208586.52999999997</v>
      </c>
    </row>
    <row r="260" spans="1:10" ht="41.25" customHeight="1" x14ac:dyDescent="0.2">
      <c r="A260" s="3" t="str">
        <f>CONCATENATE("ул"," ",Таблица8[[#This Row],[Улица]],","," ","д."," ",Таблица8[[#This Row],[№ дома]])</f>
        <v>ул Любы Шевцовой, д. 88</v>
      </c>
      <c r="B260" s="29" t="s">
        <v>1607</v>
      </c>
      <c r="C260" s="2" t="s">
        <v>1240</v>
      </c>
      <c r="D260" s="12" t="s">
        <v>86</v>
      </c>
      <c r="E260" s="12" t="s">
        <v>1247</v>
      </c>
      <c r="F260" s="12" t="s">
        <v>1251</v>
      </c>
      <c r="G260" s="1" t="s">
        <v>431</v>
      </c>
      <c r="H260" s="14" t="s">
        <v>1593</v>
      </c>
      <c r="I260" s="2">
        <v>2466287828</v>
      </c>
      <c r="J260" s="13">
        <v>3913748.72</v>
      </c>
    </row>
    <row r="261" spans="1:10" ht="41.25" customHeight="1" x14ac:dyDescent="0.2">
      <c r="A261" s="3" t="str">
        <f>CONCATENATE("ул"," ",Таблица8[[#This Row],[Улица]],","," ","д."," ",Таблица8[[#This Row],[№ дома]])</f>
        <v>ул Баумана, д. 5</v>
      </c>
      <c r="B261" s="29" t="s">
        <v>1607</v>
      </c>
      <c r="C261" s="2" t="s">
        <v>288</v>
      </c>
      <c r="D261" s="12" t="s">
        <v>86</v>
      </c>
      <c r="E261" s="12" t="s">
        <v>285</v>
      </c>
      <c r="F261" s="12" t="s">
        <v>286</v>
      </c>
      <c r="G261" s="1" t="s">
        <v>30</v>
      </c>
      <c r="H261" s="2" t="s">
        <v>287</v>
      </c>
      <c r="I261" s="2" t="s">
        <v>1042</v>
      </c>
      <c r="J261" s="13">
        <v>4620248.9000000004</v>
      </c>
    </row>
    <row r="262" spans="1:10" ht="41.25" customHeight="1" x14ac:dyDescent="0.2">
      <c r="A262" s="3" t="str">
        <f>CONCATENATE("ул"," ",Таблица8[[#This Row],[Улица]],","," ","д."," ",Таблица8[[#This Row],[№ дома]])</f>
        <v>ул Нагорная, д. 8</v>
      </c>
      <c r="B262" s="29" t="s">
        <v>1607</v>
      </c>
      <c r="C262" s="1" t="s">
        <v>1608</v>
      </c>
      <c r="D262" s="12" t="s">
        <v>76</v>
      </c>
      <c r="E262" s="12" t="s">
        <v>1609</v>
      </c>
      <c r="F262" s="17" t="s">
        <v>1611</v>
      </c>
      <c r="G262" s="1" t="s">
        <v>8</v>
      </c>
      <c r="H262" s="2" t="s">
        <v>1610</v>
      </c>
      <c r="I262" s="2">
        <v>2446010480</v>
      </c>
      <c r="J262" s="13">
        <v>0</v>
      </c>
    </row>
    <row r="263" spans="1:10" ht="41.25" customHeight="1" x14ac:dyDescent="0.2">
      <c r="A263" s="3" t="str">
        <f>CONCATENATE("ул"," ",Таблица8[[#This Row],[Улица]],","," ","д."," ",Таблица8[[#This Row],[№ дома]])</f>
        <v>ул 60 лет ВЛКСМ, д. 58</v>
      </c>
      <c r="B263" s="29" t="s">
        <v>1607</v>
      </c>
      <c r="C263" s="1" t="s">
        <v>1575</v>
      </c>
      <c r="D263" s="12" t="s">
        <v>900</v>
      </c>
      <c r="E263" s="12" t="s">
        <v>901</v>
      </c>
      <c r="F263" s="17" t="s">
        <v>902</v>
      </c>
      <c r="G263" s="1" t="s">
        <v>229</v>
      </c>
      <c r="H263" s="2" t="s">
        <v>1235</v>
      </c>
      <c r="I263" s="2" t="s">
        <v>1451</v>
      </c>
      <c r="J263" s="13">
        <v>4257106.49</v>
      </c>
    </row>
    <row r="264" spans="1:10" ht="41.25" customHeight="1" x14ac:dyDescent="0.2">
      <c r="A264" s="3" t="str">
        <f>CONCATENATE("ул"," ",Таблица8[[#This Row],[Улица]],","," ","д."," ",Таблица8[[#This Row],[№ дома]])</f>
        <v>ул Пушкина, д. 34</v>
      </c>
      <c r="B264" s="29" t="s">
        <v>1607</v>
      </c>
      <c r="C264" s="2" t="s">
        <v>1187</v>
      </c>
      <c r="D264" s="12" t="s">
        <v>900</v>
      </c>
      <c r="E264" s="12" t="s">
        <v>1201</v>
      </c>
      <c r="F264" s="12" t="s">
        <v>1202</v>
      </c>
      <c r="G264" s="1" t="s">
        <v>47</v>
      </c>
      <c r="H264" s="2" t="s">
        <v>1235</v>
      </c>
      <c r="I264" s="2" t="s">
        <v>1451</v>
      </c>
      <c r="J264" s="13">
        <v>2218474.4</v>
      </c>
    </row>
    <row r="265" spans="1:10" ht="41.25" customHeight="1" x14ac:dyDescent="0.2">
      <c r="A265" s="3" t="str">
        <f>CONCATENATE("ул"," ",Таблица8[[#This Row],[Улица]],","," ","д."," ",Таблица8[[#This Row],[№ дома]])</f>
        <v>ул Пушкина, д. 25</v>
      </c>
      <c r="B265" s="29" t="s">
        <v>1607</v>
      </c>
      <c r="C265" s="2" t="s">
        <v>1423</v>
      </c>
      <c r="D265" s="12" t="s">
        <v>900</v>
      </c>
      <c r="E265" s="12" t="s">
        <v>1201</v>
      </c>
      <c r="F265" s="12" t="s">
        <v>1202</v>
      </c>
      <c r="G265" s="1" t="s">
        <v>40</v>
      </c>
      <c r="H265" s="2" t="s">
        <v>1424</v>
      </c>
      <c r="I265" s="2" t="s">
        <v>1438</v>
      </c>
      <c r="J265" s="13">
        <v>234666.73</v>
      </c>
    </row>
    <row r="266" spans="1:10" ht="41.25" customHeight="1" x14ac:dyDescent="0.2">
      <c r="A266" s="3" t="str">
        <f>CONCATENATE("ул"," ",Таблица8[[#This Row],[Улица]],","," ","д."," ",Таблица8[[#This Row],[№ дома]])</f>
        <v>ул Калинина, д. 17</v>
      </c>
      <c r="B266" s="29" t="s">
        <v>1607</v>
      </c>
      <c r="C266" s="2" t="s">
        <v>1035</v>
      </c>
      <c r="D266" s="12" t="s">
        <v>86</v>
      </c>
      <c r="E266" s="12" t="s">
        <v>433</v>
      </c>
      <c r="F266" s="12" t="s">
        <v>434</v>
      </c>
      <c r="G266" s="1" t="s">
        <v>71</v>
      </c>
      <c r="H266" s="2" t="s">
        <v>1075</v>
      </c>
      <c r="I266" s="2" t="s">
        <v>1463</v>
      </c>
      <c r="J266" s="13">
        <v>11880443.229999999</v>
      </c>
    </row>
    <row r="267" spans="1:10" ht="41.25" customHeight="1" x14ac:dyDescent="0.2">
      <c r="A267" s="3" t="str">
        <f>CONCATENATE("ул"," ",Таблица8[[#This Row],[Улица]],","," ","д."," ",Таблица8[[#This Row],[№ дома]])</f>
        <v>ул Калинина, д. 8</v>
      </c>
      <c r="B267" s="29" t="s">
        <v>1607</v>
      </c>
      <c r="C267" s="2" t="s">
        <v>1036</v>
      </c>
      <c r="D267" s="12" t="s">
        <v>86</v>
      </c>
      <c r="E267" s="12" t="s">
        <v>433</v>
      </c>
      <c r="F267" s="12" t="s">
        <v>434</v>
      </c>
      <c r="G267" s="1" t="s">
        <v>8</v>
      </c>
      <c r="H267" s="2" t="s">
        <v>1075</v>
      </c>
      <c r="I267" s="2" t="s">
        <v>1463</v>
      </c>
      <c r="J267" s="13">
        <v>10901721.700000001</v>
      </c>
    </row>
    <row r="268" spans="1:10" ht="41.25" customHeight="1" x14ac:dyDescent="0.2">
      <c r="A268" s="3" t="str">
        <f>CONCATENATE("ул"," ",Таблица8[[#This Row],[Улица]],","," ","д."," ",Таблица8[[#This Row],[№ дома]])</f>
        <v>ул Калинина, д. 6</v>
      </c>
      <c r="B268" s="29" t="s">
        <v>1607</v>
      </c>
      <c r="C268" s="1" t="s">
        <v>1348</v>
      </c>
      <c r="D268" s="12" t="s">
        <v>86</v>
      </c>
      <c r="E268" s="12" t="s">
        <v>433</v>
      </c>
      <c r="F268" s="12" t="s">
        <v>434</v>
      </c>
      <c r="G268" s="1" t="s">
        <v>31</v>
      </c>
      <c r="H268" s="2" t="s">
        <v>1075</v>
      </c>
      <c r="I268" s="2" t="s">
        <v>1463</v>
      </c>
      <c r="J268" s="13">
        <v>2067646.8999999997</v>
      </c>
    </row>
    <row r="269" spans="1:10" x14ac:dyDescent="0.2">
      <c r="A269" s="3" t="str">
        <f>CONCATENATE("пр-кт"," ",Таблица8[[#This Row],[Улица]],","," ","д."," ",Таблица8[[#This Row],[№ дома]])</f>
        <v>пр-кт Калинина, д. 37</v>
      </c>
      <c r="B269" s="29" t="s">
        <v>1607</v>
      </c>
      <c r="C269" s="1" t="s">
        <v>1529</v>
      </c>
      <c r="D269" s="12" t="s">
        <v>86</v>
      </c>
      <c r="E269" s="12" t="s">
        <v>433</v>
      </c>
      <c r="F269" s="17" t="s">
        <v>434</v>
      </c>
      <c r="G269" s="1" t="s">
        <v>224</v>
      </c>
      <c r="H269" s="2" t="s">
        <v>1075</v>
      </c>
      <c r="I269" s="2" t="s">
        <v>1463</v>
      </c>
      <c r="J269" s="15">
        <v>296728.90000000002</v>
      </c>
    </row>
    <row r="270" spans="1:10" x14ac:dyDescent="0.2">
      <c r="A270" s="3" t="str">
        <f>CONCATENATE("пр-кт"," ",Таблица8[[#This Row],[Улица]],","," ","д."," ",Таблица8[[#This Row],[№ дома]])</f>
        <v>пр-кт Карла Маркса, д. 14А</v>
      </c>
      <c r="B270" s="29" t="s">
        <v>1607</v>
      </c>
      <c r="C270" s="2" t="s">
        <v>1130</v>
      </c>
      <c r="D270" s="12" t="s">
        <v>86</v>
      </c>
      <c r="E270" s="12" t="s">
        <v>439</v>
      </c>
      <c r="F270" s="12" t="s">
        <v>440</v>
      </c>
      <c r="G270" s="1" t="s">
        <v>192</v>
      </c>
      <c r="H270" s="2" t="s">
        <v>1075</v>
      </c>
      <c r="I270" s="2" t="s">
        <v>1463</v>
      </c>
      <c r="J270" s="13">
        <v>2285887.8600000003</v>
      </c>
    </row>
    <row r="271" spans="1:10" ht="41.25" customHeight="1" x14ac:dyDescent="0.2">
      <c r="A271" s="3" t="str">
        <f>CONCATENATE("ул"," ",Таблица8[[#This Row],[Улица]],","," ","д."," ",Таблица8[[#This Row],[№ дома]])</f>
        <v>ул Алеши Тимошенкова, д. 115</v>
      </c>
      <c r="B271" s="29" t="s">
        <v>1607</v>
      </c>
      <c r="C271" s="2" t="s">
        <v>1088</v>
      </c>
      <c r="D271" s="12" t="s">
        <v>86</v>
      </c>
      <c r="E271" s="12" t="s">
        <v>1113</v>
      </c>
      <c r="F271" s="12" t="s">
        <v>1090</v>
      </c>
      <c r="G271" s="1" t="s">
        <v>1475</v>
      </c>
      <c r="H271" s="18" t="s">
        <v>1076</v>
      </c>
      <c r="I271" s="2" t="s">
        <v>1474</v>
      </c>
      <c r="J271" s="13">
        <v>15710764.409999998</v>
      </c>
    </row>
    <row r="272" spans="1:10" ht="41.25" customHeight="1" x14ac:dyDescent="0.2">
      <c r="A272" s="3" t="str">
        <f>CONCATENATE("ул"," ",Таблица8[[#This Row],[Улица]],","," ","д."," ",Таблица8[[#This Row],[№ дома]])</f>
        <v>ул Мате Залки, д. 2А</v>
      </c>
      <c r="B272" s="29" t="s">
        <v>1607</v>
      </c>
      <c r="C272" s="2" t="s">
        <v>1064</v>
      </c>
      <c r="D272" s="12" t="s">
        <v>86</v>
      </c>
      <c r="E272" s="12" t="s">
        <v>559</v>
      </c>
      <c r="F272" s="12" t="s">
        <v>560</v>
      </c>
      <c r="G272" s="1" t="s">
        <v>378</v>
      </c>
      <c r="H272" s="18" t="s">
        <v>1076</v>
      </c>
      <c r="I272" s="2" t="s">
        <v>1474</v>
      </c>
      <c r="J272" s="13">
        <v>2051786.3599999992</v>
      </c>
    </row>
    <row r="273" spans="1:10" x14ac:dyDescent="0.2">
      <c r="A273" s="3" t="str">
        <f>CONCATENATE("пр-кт"," ",Таблица8[[#This Row],[Улица]],","," ","д."," ",Таблица8[[#This Row],[№ дома]])</f>
        <v>пр-кт Крупской, д. 3</v>
      </c>
      <c r="B273" s="29" t="s">
        <v>1607</v>
      </c>
      <c r="C273" s="1" t="s">
        <v>495</v>
      </c>
      <c r="D273" s="12" t="s">
        <v>86</v>
      </c>
      <c r="E273" s="12" t="s">
        <v>496</v>
      </c>
      <c r="F273" s="12" t="s">
        <v>497</v>
      </c>
      <c r="G273" s="1" t="s">
        <v>148</v>
      </c>
      <c r="H273" s="2" t="s">
        <v>1022</v>
      </c>
      <c r="I273" s="2" t="s">
        <v>1452</v>
      </c>
      <c r="J273" s="13">
        <v>3619562.41</v>
      </c>
    </row>
    <row r="274" spans="1:10" x14ac:dyDescent="0.2">
      <c r="A274" s="3" t="str">
        <f>CONCATENATE("ул"," ",Таблица8[[#This Row],[Улица]],","," ","д."," ",Таблица8[[#This Row],[№ дома]])</f>
        <v>ул Курчатова, д. 9Б</v>
      </c>
      <c r="B274" s="29" t="s">
        <v>1607</v>
      </c>
      <c r="C274" s="2" t="s">
        <v>505</v>
      </c>
      <c r="D274" s="12" t="s">
        <v>86</v>
      </c>
      <c r="E274" s="12" t="s">
        <v>502</v>
      </c>
      <c r="F274" s="12" t="s">
        <v>503</v>
      </c>
      <c r="G274" s="1" t="s">
        <v>506</v>
      </c>
      <c r="H274" s="2" t="s">
        <v>1022</v>
      </c>
      <c r="I274" s="2" t="s">
        <v>1452</v>
      </c>
      <c r="J274" s="13">
        <v>5475129.580000001</v>
      </c>
    </row>
    <row r="275" spans="1:10" ht="41.25" customHeight="1" x14ac:dyDescent="0.2">
      <c r="A275" s="3" t="str">
        <f>CONCATENATE("ул"," ",Таблица8[[#This Row],[Улица]],","," ","д."," ",Таблица8[[#This Row],[№ дома]])</f>
        <v>ул 9 Мая, д. 37</v>
      </c>
      <c r="B275" s="29" t="s">
        <v>1607</v>
      </c>
      <c r="C275" s="2" t="s">
        <v>223</v>
      </c>
      <c r="D275" s="12" t="s">
        <v>86</v>
      </c>
      <c r="E275" s="12" t="s">
        <v>221</v>
      </c>
      <c r="F275" s="12" t="s">
        <v>222</v>
      </c>
      <c r="G275" s="1" t="s">
        <v>224</v>
      </c>
      <c r="H275" s="18" t="s">
        <v>1016</v>
      </c>
      <c r="I275" s="2" t="s">
        <v>1479</v>
      </c>
      <c r="J275" s="13">
        <v>6440515.9799999995</v>
      </c>
    </row>
    <row r="276" spans="1:10" ht="41.25" customHeight="1" x14ac:dyDescent="0.2">
      <c r="A276" s="3" t="str">
        <f>CONCATENATE("ул"," ",Таблица8[[#This Row],[Улица]],","," ","д."," ",Таблица8[[#This Row],[№ дома]])</f>
        <v>ул Металлургов, д. 30</v>
      </c>
      <c r="B276" s="29" t="s">
        <v>1607</v>
      </c>
      <c r="C276" s="2" t="s">
        <v>928</v>
      </c>
      <c r="D276" s="12" t="s">
        <v>86</v>
      </c>
      <c r="E276" s="12" t="s">
        <v>1382</v>
      </c>
      <c r="F276" s="12" t="s">
        <v>157</v>
      </c>
      <c r="G276" s="1" t="s">
        <v>169</v>
      </c>
      <c r="H276" s="18" t="s">
        <v>1016</v>
      </c>
      <c r="I276" s="2" t="s">
        <v>1479</v>
      </c>
      <c r="J276" s="13">
        <v>15871370.4</v>
      </c>
    </row>
    <row r="277" spans="1:10" ht="41.25" customHeight="1" x14ac:dyDescent="0.2">
      <c r="A277" s="3" t="str">
        <f>CONCATENATE("пр-кт"," ",Таблица8[[#This Row],[Улица]],","," ","д."," ",Таблица8[[#This Row],[№ дома]])</f>
        <v>пр-кт Алексеева, д. 24</v>
      </c>
      <c r="B277" s="29" t="s">
        <v>1607</v>
      </c>
      <c r="C277" s="1" t="s">
        <v>271</v>
      </c>
      <c r="D277" s="12" t="s">
        <v>86</v>
      </c>
      <c r="E277" s="12" t="s">
        <v>272</v>
      </c>
      <c r="F277" s="12" t="s">
        <v>1375</v>
      </c>
      <c r="G277" s="1" t="s">
        <v>273</v>
      </c>
      <c r="H277" s="2" t="s">
        <v>274</v>
      </c>
      <c r="I277" s="2" t="s">
        <v>1063</v>
      </c>
      <c r="J277" s="13">
        <v>12685470.15</v>
      </c>
    </row>
    <row r="278" spans="1:10" ht="41.25" customHeight="1" x14ac:dyDescent="0.2">
      <c r="A278" s="3" t="str">
        <f>CONCATENATE("ул"," ",Таблица8[[#This Row],[Улица]],","," ","д."," ",Таблица8[[#This Row],[№ дома]])</f>
        <v>ул Металлургов, д. 32</v>
      </c>
      <c r="B278" s="29" t="s">
        <v>1607</v>
      </c>
      <c r="C278" s="2" t="s">
        <v>1129</v>
      </c>
      <c r="D278" s="12" t="s">
        <v>86</v>
      </c>
      <c r="E278" s="12" t="s">
        <v>1382</v>
      </c>
      <c r="F278" s="12" t="s">
        <v>157</v>
      </c>
      <c r="G278" s="1" t="s">
        <v>315</v>
      </c>
      <c r="H278" s="2" t="s">
        <v>274</v>
      </c>
      <c r="I278" s="2" t="s">
        <v>1063</v>
      </c>
      <c r="J278" s="13">
        <v>4233140.4999999991</v>
      </c>
    </row>
    <row r="279" spans="1:10" s="16" customFormat="1" x14ac:dyDescent="0.2">
      <c r="A279" s="3" t="str">
        <f>CONCATENATE("пр-кт"," ",Таблица8[[#This Row],[Улица]],","," ","д."," ",Таблица8[[#This Row],[№ дома]])</f>
        <v>пр-кт Свердловская, д. 61</v>
      </c>
      <c r="B279" s="29" t="s">
        <v>1607</v>
      </c>
      <c r="C279" s="1" t="s">
        <v>1352</v>
      </c>
      <c r="D279" s="12" t="s">
        <v>86</v>
      </c>
      <c r="E279" s="12" t="s">
        <v>631</v>
      </c>
      <c r="F279" s="12" t="s">
        <v>632</v>
      </c>
      <c r="G279" s="1" t="s">
        <v>1306</v>
      </c>
      <c r="H279" s="2" t="s">
        <v>1604</v>
      </c>
      <c r="I279" s="2">
        <v>2464152832</v>
      </c>
      <c r="J279" s="13">
        <v>44722.72000000003</v>
      </c>
    </row>
    <row r="280" spans="1:10" x14ac:dyDescent="0.2">
      <c r="A280" s="3" t="str">
        <f>CONCATENATE("ул"," ",Таблица8[[#This Row],[Улица]],","," ","д."," ",Таблица8[[#This Row],[№ дома]])</f>
        <v>ул Строителей, д. 7А</v>
      </c>
      <c r="B280" s="29" t="s">
        <v>1607</v>
      </c>
      <c r="C280" s="2" t="s">
        <v>1198</v>
      </c>
      <c r="D280" s="12" t="s">
        <v>1414</v>
      </c>
      <c r="E280" s="12" t="s">
        <v>908</v>
      </c>
      <c r="F280" s="17" t="s">
        <v>1505</v>
      </c>
      <c r="G280" s="1" t="s">
        <v>33</v>
      </c>
      <c r="H280" s="2" t="s">
        <v>1415</v>
      </c>
      <c r="I280" s="2" t="s">
        <v>1437</v>
      </c>
      <c r="J280" s="13">
        <v>1617648.42</v>
      </c>
    </row>
    <row r="281" spans="1:10" ht="31.5" x14ac:dyDescent="0.2">
      <c r="A281" s="3" t="str">
        <f>CONCATENATE("ул"," ",Таблица8[[#This Row],[Улица]],","," ","д."," ",Таблица8[[#This Row],[№ дома]])</f>
        <v>ул им Героя Советского Союза Д.М.Карбышева, д. 32</v>
      </c>
      <c r="B281" s="29" t="s">
        <v>1607</v>
      </c>
      <c r="C281" s="2" t="s">
        <v>385</v>
      </c>
      <c r="D281" s="12" t="s">
        <v>86</v>
      </c>
      <c r="E281" s="12" t="s">
        <v>382</v>
      </c>
      <c r="F281" s="12" t="s">
        <v>383</v>
      </c>
      <c r="G281" s="1" t="s">
        <v>315</v>
      </c>
      <c r="H281" s="2" t="s">
        <v>1549</v>
      </c>
      <c r="I281" s="2">
        <v>2460241778</v>
      </c>
      <c r="J281" s="13">
        <v>1351092.84</v>
      </c>
    </row>
    <row r="282" spans="1:10" x14ac:dyDescent="0.2">
      <c r="A282" s="3" t="str">
        <f>CONCATENATE("ул"," ",Таблица8[[#This Row],[Улица]],","," ","д."," ",Таблица8[[#This Row],[№ дома]])</f>
        <v>ул Академгородок, д. 20А</v>
      </c>
      <c r="B282" s="29" t="s">
        <v>1607</v>
      </c>
      <c r="C282" s="2" t="s">
        <v>245</v>
      </c>
      <c r="D282" s="12" t="s">
        <v>86</v>
      </c>
      <c r="E282" s="12" t="s">
        <v>243</v>
      </c>
      <c r="F282" s="12" t="s">
        <v>244</v>
      </c>
      <c r="G282" s="1" t="s">
        <v>246</v>
      </c>
      <c r="H282" s="18" t="s">
        <v>1284</v>
      </c>
      <c r="I282" s="18" t="s">
        <v>1062</v>
      </c>
      <c r="J282" s="13">
        <v>3724457.27</v>
      </c>
    </row>
    <row r="283" spans="1:10" x14ac:dyDescent="0.2">
      <c r="A283" s="3" t="str">
        <f>CONCATENATE("пр-кт"," ",Таблица8[[#This Row],[Улица]],","," ","д."," ",Таблица8[[#This Row],[№ дома]])</f>
        <v>пр-кт Академгородок, д. 18</v>
      </c>
      <c r="B283" s="29" t="s">
        <v>1607</v>
      </c>
      <c r="C283" s="2" t="s">
        <v>242</v>
      </c>
      <c r="D283" s="12" t="s">
        <v>86</v>
      </c>
      <c r="E283" s="12" t="s">
        <v>243</v>
      </c>
      <c r="F283" s="12" t="s">
        <v>244</v>
      </c>
      <c r="G283" s="1" t="s">
        <v>101</v>
      </c>
      <c r="H283" s="18" t="s">
        <v>1284</v>
      </c>
      <c r="I283" s="2" t="s">
        <v>1062</v>
      </c>
      <c r="J283" s="13">
        <v>4148420.8</v>
      </c>
    </row>
    <row r="284" spans="1:10" ht="41.25" customHeight="1" x14ac:dyDescent="0.2">
      <c r="A284" s="3" t="str">
        <f>CONCATENATE("пр-кт"," ",Таблица8[[#This Row],[Улица]],","," ","д."," ",Таблица8[[#This Row],[№ дома]])</f>
        <v>пр-кт Академгородок, д. 20</v>
      </c>
      <c r="B284" s="29" t="s">
        <v>1607</v>
      </c>
      <c r="C284" s="1" t="s">
        <v>1272</v>
      </c>
      <c r="D284" s="12" t="s">
        <v>86</v>
      </c>
      <c r="E284" s="12" t="s">
        <v>243</v>
      </c>
      <c r="F284" s="12" t="s">
        <v>244</v>
      </c>
      <c r="G284" s="1" t="s">
        <v>219</v>
      </c>
      <c r="H284" s="2" t="s">
        <v>1284</v>
      </c>
      <c r="I284" s="2" t="s">
        <v>1062</v>
      </c>
      <c r="J284" s="13">
        <v>10128727.859999999</v>
      </c>
    </row>
    <row r="285" spans="1:10" x14ac:dyDescent="0.2">
      <c r="A285" s="3" t="str">
        <f>CONCATENATE("ул"," ",Таблица8[[#This Row],[Улица]],","," ","д."," ",Таблица8[[#This Row],[№ дома]])</f>
        <v>ул Академгородок, д. 19</v>
      </c>
      <c r="B285" s="29" t="s">
        <v>1607</v>
      </c>
      <c r="C285" s="2" t="s">
        <v>1298</v>
      </c>
      <c r="D285" s="12" t="s">
        <v>86</v>
      </c>
      <c r="E285" s="12" t="s">
        <v>243</v>
      </c>
      <c r="F285" s="12" t="s">
        <v>244</v>
      </c>
      <c r="G285" s="1" t="s">
        <v>256</v>
      </c>
      <c r="H285" s="18" t="s">
        <v>1284</v>
      </c>
      <c r="I285" s="2" t="s">
        <v>1062</v>
      </c>
      <c r="J285" s="13">
        <v>8076640.6999999993</v>
      </c>
    </row>
    <row r="286" spans="1:10" x14ac:dyDescent="0.25">
      <c r="A286" s="3" t="str">
        <f>CONCATENATE("ул"," ",Таблица8[[#This Row],[Улица]],","," ","д."," ",Таблица8[[#This Row],[№ дома]])</f>
        <v>ул Новокомсомольская, д. 5</v>
      </c>
      <c r="B286" s="29" t="s">
        <v>1607</v>
      </c>
      <c r="C286" s="1" t="s">
        <v>859</v>
      </c>
      <c r="D286" s="12" t="s">
        <v>740</v>
      </c>
      <c r="E286" s="12" t="s">
        <v>857</v>
      </c>
      <c r="F286" s="12" t="s">
        <v>858</v>
      </c>
      <c r="G286" s="1" t="s">
        <v>30</v>
      </c>
      <c r="H286" s="42" t="s">
        <v>1674</v>
      </c>
      <c r="I286" s="14" t="s">
        <v>1434</v>
      </c>
      <c r="J286" s="15">
        <v>1126440.1499999999</v>
      </c>
    </row>
    <row r="287" spans="1:10" x14ac:dyDescent="0.25">
      <c r="A287" s="3" t="str">
        <f>CONCATENATE("ул"," ",Таблица8[[#This Row],[Улица]],","," ","д."," ",Таблица8[[#This Row],[№ дома]])</f>
        <v>ул Московская, д. 5</v>
      </c>
      <c r="B287" s="29" t="s">
        <v>1607</v>
      </c>
      <c r="C287" s="1" t="s">
        <v>853</v>
      </c>
      <c r="D287" s="12" t="s">
        <v>740</v>
      </c>
      <c r="E287" s="12" t="s">
        <v>584</v>
      </c>
      <c r="F287" s="12" t="s">
        <v>852</v>
      </c>
      <c r="G287" s="1" t="s">
        <v>30</v>
      </c>
      <c r="H287" s="43" t="s">
        <v>1673</v>
      </c>
      <c r="I287" s="2">
        <v>2456012535</v>
      </c>
      <c r="J287" s="13">
        <v>300860.55</v>
      </c>
    </row>
    <row r="288" spans="1:10" x14ac:dyDescent="0.25">
      <c r="A288" s="3" t="str">
        <f>CONCATENATE("ул"," ",Таблица8[[#This Row],[Улица]],","," ","д."," ",Таблица8[[#This Row],[№ дома]])</f>
        <v>ул Московская, д. 3</v>
      </c>
      <c r="B288" s="29" t="s">
        <v>1607</v>
      </c>
      <c r="C288" s="2" t="s">
        <v>851</v>
      </c>
      <c r="D288" s="12" t="s">
        <v>740</v>
      </c>
      <c r="E288" s="12" t="s">
        <v>584</v>
      </c>
      <c r="F288" s="12" t="s">
        <v>852</v>
      </c>
      <c r="G288" s="1" t="s">
        <v>148</v>
      </c>
      <c r="H288" s="43" t="s">
        <v>1673</v>
      </c>
      <c r="I288" s="2">
        <v>2456012535</v>
      </c>
      <c r="J288" s="13">
        <v>366011.8</v>
      </c>
    </row>
    <row r="289" spans="1:10" s="41" customFormat="1" x14ac:dyDescent="0.2">
      <c r="A289" s="3" t="str">
        <f>CONCATENATE("пр-кт"," ",Таблица8[[#This Row],[Улица]],","," ","д."," ",Таблица8[[#This Row],[№ дома]])</f>
        <v>пр-кт Березина, д. 90</v>
      </c>
      <c r="B289" s="29" t="s">
        <v>1607</v>
      </c>
      <c r="C289" s="1" t="s">
        <v>1679</v>
      </c>
      <c r="D289" s="12" t="s">
        <v>86</v>
      </c>
      <c r="E289" s="12" t="s">
        <v>1664</v>
      </c>
      <c r="F289" s="17" t="s">
        <v>1663</v>
      </c>
      <c r="G289" s="1" t="s">
        <v>798</v>
      </c>
      <c r="H289" s="2" t="s">
        <v>1667</v>
      </c>
      <c r="I289" s="2">
        <v>2463068923</v>
      </c>
      <c r="J289" s="13">
        <v>0</v>
      </c>
    </row>
    <row r="290" spans="1:10" x14ac:dyDescent="0.2">
      <c r="A290" s="3" t="str">
        <f>CONCATENATE("ул"," ",Таблица8[[#This Row],[Улица]],","," ","д."," ",Таблица8[[#This Row],[№ дома]])</f>
        <v>ул Спартаковцев, д. 73</v>
      </c>
      <c r="B290" s="29" t="s">
        <v>1607</v>
      </c>
      <c r="C290" s="2" t="s">
        <v>653</v>
      </c>
      <c r="D290" s="12" t="s">
        <v>86</v>
      </c>
      <c r="E290" s="12" t="s">
        <v>651</v>
      </c>
      <c r="F290" s="12" t="s">
        <v>652</v>
      </c>
      <c r="G290" s="1" t="s">
        <v>558</v>
      </c>
      <c r="H290" s="2" t="s">
        <v>1581</v>
      </c>
      <c r="I290" s="14" t="s">
        <v>1183</v>
      </c>
      <c r="J290" s="13">
        <v>343440.02</v>
      </c>
    </row>
    <row r="291" spans="1:10" x14ac:dyDescent="0.2">
      <c r="A291" s="3" t="str">
        <f>CONCATENATE("ул"," ",Таблица8[[#This Row],[Улица]],","," ","д."," ",Таблица8[[#This Row],[№ дома]])</f>
        <v>ул Академика Вавилова, д. 33</v>
      </c>
      <c r="B291" s="29" t="s">
        <v>1607</v>
      </c>
      <c r="C291" s="2" t="s">
        <v>365</v>
      </c>
      <c r="D291" s="12" t="s">
        <v>86</v>
      </c>
      <c r="E291" s="12" t="s">
        <v>1379</v>
      </c>
      <c r="F291" s="12" t="s">
        <v>363</v>
      </c>
      <c r="G291" s="1" t="s">
        <v>317</v>
      </c>
      <c r="H291" s="2" t="s">
        <v>1582</v>
      </c>
      <c r="I291" s="2">
        <v>2466282065</v>
      </c>
      <c r="J291" s="13">
        <v>2374288.66</v>
      </c>
    </row>
    <row r="292" spans="1:10" x14ac:dyDescent="0.2">
      <c r="A292" s="3" t="str">
        <f>CONCATENATE("ул"," ",Таблица8[[#This Row],[Улица]],","," ","д."," ",Таблица8[[#This Row],[№ дома]])</f>
        <v>ул Геологов, д. 52</v>
      </c>
      <c r="B292" s="29" t="s">
        <v>1607</v>
      </c>
      <c r="C292" s="2" t="s">
        <v>734</v>
      </c>
      <c r="D292" s="12" t="s">
        <v>730</v>
      </c>
      <c r="E292" s="12" t="s">
        <v>732</v>
      </c>
      <c r="F292" s="12" t="s">
        <v>733</v>
      </c>
      <c r="G292" s="1" t="s">
        <v>527</v>
      </c>
      <c r="H292" s="18" t="s">
        <v>731</v>
      </c>
      <c r="I292" s="2" t="s">
        <v>1053</v>
      </c>
      <c r="J292" s="13">
        <v>1516064.73</v>
      </c>
    </row>
    <row r="293" spans="1:10" x14ac:dyDescent="0.2">
      <c r="A293" s="3" t="str">
        <f>CONCATENATE("ул"," ",Таблица8[[#This Row],[Улица]],","," ","д."," ",Таблица8[[#This Row],[№ дома]])</f>
        <v>ул Курчатова, д. 1Г</v>
      </c>
      <c r="B293" s="29" t="s">
        <v>1607</v>
      </c>
      <c r="C293" s="1" t="s">
        <v>1642</v>
      </c>
      <c r="D293" s="12" t="s">
        <v>86</v>
      </c>
      <c r="E293" s="12" t="s">
        <v>502</v>
      </c>
      <c r="F293" s="12" t="s">
        <v>1160</v>
      </c>
      <c r="G293" s="1" t="s">
        <v>206</v>
      </c>
      <c r="H293" s="2" t="s">
        <v>1669</v>
      </c>
      <c r="I293" s="2" t="s">
        <v>1668</v>
      </c>
      <c r="J293" s="13">
        <v>0</v>
      </c>
    </row>
    <row r="294" spans="1:10" x14ac:dyDescent="0.2">
      <c r="A294" s="3" t="str">
        <f>CONCATENATE("ул"," ",Таблица8[[#This Row],[Улица]],","," ","д."," ",Таблица8[[#This Row],[№ дома]])</f>
        <v>ул Свободный, д. 64Г</v>
      </c>
      <c r="B294" s="29" t="s">
        <v>1607</v>
      </c>
      <c r="C294" s="1" t="s">
        <v>1681</v>
      </c>
      <c r="D294" s="12" t="s">
        <v>86</v>
      </c>
      <c r="E294" s="12" t="s">
        <v>185</v>
      </c>
      <c r="F294" s="12" t="s">
        <v>186</v>
      </c>
      <c r="G294" s="1" t="s">
        <v>1647</v>
      </c>
      <c r="H294" s="2" t="s">
        <v>1669</v>
      </c>
      <c r="I294" s="2" t="s">
        <v>1668</v>
      </c>
      <c r="J294" s="13">
        <v>0</v>
      </c>
    </row>
    <row r="295" spans="1:10" x14ac:dyDescent="0.2">
      <c r="A295" s="3" t="str">
        <f>CONCATENATE("ул"," ",Таблица8[[#This Row],[Улица]],","," ","д."," ",Таблица8[[#This Row],[№ дома]])</f>
        <v>ул Курчатова, д. 7Б</v>
      </c>
      <c r="B295" s="29" t="s">
        <v>1607</v>
      </c>
      <c r="C295" s="2" t="s">
        <v>501</v>
      </c>
      <c r="D295" s="12" t="s">
        <v>86</v>
      </c>
      <c r="E295" s="12" t="s">
        <v>502</v>
      </c>
      <c r="F295" s="12" t="s">
        <v>503</v>
      </c>
      <c r="G295" s="1" t="s">
        <v>504</v>
      </c>
      <c r="H295" s="2" t="s">
        <v>1585</v>
      </c>
      <c r="I295" s="2">
        <v>2465142890</v>
      </c>
      <c r="J295" s="13">
        <v>3342694.77</v>
      </c>
    </row>
    <row r="296" spans="1:10" s="36" customFormat="1" x14ac:dyDescent="0.2">
      <c r="A296" s="3" t="str">
        <f>CONCATENATE("пр-кт"," ",Таблица8[[#This Row],[Улица]],","," ","д."," ",Таблица8[[#This Row],[№ дома]])</f>
        <v>пр-кт Можайского, д. 16</v>
      </c>
      <c r="B296" s="29" t="s">
        <v>1607</v>
      </c>
      <c r="C296" s="2" t="s">
        <v>582</v>
      </c>
      <c r="D296" s="12" t="s">
        <v>86</v>
      </c>
      <c r="E296" s="12" t="s">
        <v>580</v>
      </c>
      <c r="F296" s="12" t="s">
        <v>581</v>
      </c>
      <c r="G296" s="1" t="s">
        <v>83</v>
      </c>
      <c r="H296" s="2" t="s">
        <v>1585</v>
      </c>
      <c r="I296" s="2">
        <v>2465142890</v>
      </c>
      <c r="J296" s="13">
        <v>1855242.7599999998</v>
      </c>
    </row>
    <row r="297" spans="1:10" ht="41.25" customHeight="1" x14ac:dyDescent="0.2">
      <c r="A297" s="3" t="str">
        <f>CONCATENATE("ул"," ",Таблица8[[#This Row],[Улица]],","," ","д."," ",Таблица8[[#This Row],[№ дома]])</f>
        <v>ул Металлургов, д. 12</v>
      </c>
      <c r="B297" s="29" t="s">
        <v>1607</v>
      </c>
      <c r="C297" s="2" t="s">
        <v>165</v>
      </c>
      <c r="D297" s="12" t="s">
        <v>86</v>
      </c>
      <c r="E297" s="12" t="s">
        <v>1382</v>
      </c>
      <c r="F297" s="12" t="s">
        <v>157</v>
      </c>
      <c r="G297" s="1" t="s">
        <v>67</v>
      </c>
      <c r="H297" s="18" t="s">
        <v>1254</v>
      </c>
      <c r="I297" s="2" t="s">
        <v>1255</v>
      </c>
      <c r="J297" s="13">
        <v>1682169.29</v>
      </c>
    </row>
    <row r="298" spans="1:10" ht="31.5" x14ac:dyDescent="0.2">
      <c r="A298" s="3" t="str">
        <f>CONCATENATE("пр-кт"," ",Таблица8[[#This Row],[Улица]],","," ","д."," ",Таблица8[[#This Row],[№ дома]])</f>
        <v>пр-кт Аральская, д. 14</v>
      </c>
      <c r="B298" s="29" t="s">
        <v>1607</v>
      </c>
      <c r="C298" s="2" t="s">
        <v>276</v>
      </c>
      <c r="D298" s="12" t="s">
        <v>86</v>
      </c>
      <c r="E298" s="12" t="s">
        <v>277</v>
      </c>
      <c r="F298" s="12" t="s">
        <v>278</v>
      </c>
      <c r="G298" s="1" t="s">
        <v>38</v>
      </c>
      <c r="H298" s="30" t="s">
        <v>1602</v>
      </c>
      <c r="I298" s="19">
        <v>2465325076</v>
      </c>
      <c r="J298" s="13">
        <v>7926920.1299999999</v>
      </c>
    </row>
    <row r="299" spans="1:10" x14ac:dyDescent="0.2">
      <c r="A299" s="3" t="str">
        <f>CONCATENATE("ул"," ",Таблица8[[#This Row],[Улица]],","," ","д."," ",Таблица8[[#This Row],[№ дома]])</f>
        <v>ул Авиаторов, д. 29</v>
      </c>
      <c r="B299" s="29" t="s">
        <v>1607</v>
      </c>
      <c r="C299" s="1" t="s">
        <v>1636</v>
      </c>
      <c r="D299" s="12" t="s">
        <v>86</v>
      </c>
      <c r="E299" s="12" t="s">
        <v>1649</v>
      </c>
      <c r="F299" s="17" t="s">
        <v>1650</v>
      </c>
      <c r="G299" s="1" t="s">
        <v>94</v>
      </c>
      <c r="H299" s="18" t="s">
        <v>1558</v>
      </c>
      <c r="I299" s="2">
        <v>2463118490</v>
      </c>
      <c r="J299" s="13">
        <v>0</v>
      </c>
    </row>
    <row r="300" spans="1:10" x14ac:dyDescent="0.2">
      <c r="A300" s="3" t="str">
        <f>CONCATENATE("пр-кт"," ",Таблица8[[#This Row],[Улица]],","," ","д."," ",Таблица8[[#This Row],[№ дома]])</f>
        <v>пр-кт Перенсона, д. 1а</v>
      </c>
      <c r="B300" s="29" t="s">
        <v>1607</v>
      </c>
      <c r="C300" s="1" t="s">
        <v>1580</v>
      </c>
      <c r="D300" s="12" t="s">
        <v>86</v>
      </c>
      <c r="E300" s="12" t="s">
        <v>1578</v>
      </c>
      <c r="F300" s="17" t="s">
        <v>1543</v>
      </c>
      <c r="G300" s="1" t="s">
        <v>1579</v>
      </c>
      <c r="H300" s="18" t="s">
        <v>1558</v>
      </c>
      <c r="I300" s="2">
        <v>2463118490</v>
      </c>
      <c r="J300" s="13">
        <v>3497711.7199999997</v>
      </c>
    </row>
    <row r="301" spans="1:10" x14ac:dyDescent="0.2">
      <c r="A301" s="3" t="str">
        <f>CONCATENATE("пр-кт"," ",Таблица8[[#This Row],[Улица]],","," ","д."," ",Таблица8[[#This Row],[№ дома]])</f>
        <v>пр-кт 9 Мая, д. 69</v>
      </c>
      <c r="B301" s="29" t="s">
        <v>1607</v>
      </c>
      <c r="C301" s="2" t="s">
        <v>1350</v>
      </c>
      <c r="D301" s="12" t="s">
        <v>86</v>
      </c>
      <c r="E301" s="12" t="s">
        <v>221</v>
      </c>
      <c r="F301" s="12" t="s">
        <v>222</v>
      </c>
      <c r="G301" s="1" t="s">
        <v>1249</v>
      </c>
      <c r="H301" s="18" t="s">
        <v>973</v>
      </c>
      <c r="I301" s="2" t="s">
        <v>1471</v>
      </c>
      <c r="J301" s="13">
        <v>9979699.3399999999</v>
      </c>
    </row>
    <row r="302" spans="1:10" x14ac:dyDescent="0.2">
      <c r="A302" s="3" t="str">
        <f>CONCATENATE("пр-кт"," ",Таблица8[[#This Row],[Улица]],","," ","д."," ",Таблица8[[#This Row],[№ дома]])</f>
        <v>пр-кт Судостроительная, д. 62</v>
      </c>
      <c r="B302" s="29" t="s">
        <v>1607</v>
      </c>
      <c r="C302" s="2" t="s">
        <v>972</v>
      </c>
      <c r="D302" s="12" t="s">
        <v>86</v>
      </c>
      <c r="E302" s="12" t="s">
        <v>654</v>
      </c>
      <c r="F302" s="12" t="s">
        <v>655</v>
      </c>
      <c r="G302" s="1" t="s">
        <v>1470</v>
      </c>
      <c r="H302" s="18" t="s">
        <v>973</v>
      </c>
      <c r="I302" s="2" t="s">
        <v>1471</v>
      </c>
      <c r="J302" s="13">
        <v>22149108.41</v>
      </c>
    </row>
    <row r="303" spans="1:10" x14ac:dyDescent="0.2">
      <c r="A303" s="3" t="str">
        <f>CONCATENATE("пр-кт"," ",Таблица8[[#This Row],[Улица]],","," ","д."," ",Таблица8[[#This Row],[№ дома]])</f>
        <v>пр-кт Судостроительная, д. 139</v>
      </c>
      <c r="B303" s="29" t="s">
        <v>1607</v>
      </c>
      <c r="C303" s="2" t="s">
        <v>656</v>
      </c>
      <c r="D303" s="12" t="s">
        <v>86</v>
      </c>
      <c r="E303" s="12" t="s">
        <v>654</v>
      </c>
      <c r="F303" s="12" t="s">
        <v>655</v>
      </c>
      <c r="G303" s="1" t="s">
        <v>657</v>
      </c>
      <c r="H303" s="2" t="s">
        <v>658</v>
      </c>
      <c r="I303" s="2" t="s">
        <v>1060</v>
      </c>
      <c r="J303" s="13">
        <v>3917094.88</v>
      </c>
    </row>
    <row r="304" spans="1:10" x14ac:dyDescent="0.2">
      <c r="A304" s="3" t="str">
        <f>CONCATENATE("пр-кт"," ",Таблица8[[#This Row],[Улица]],","," ","д."," ",Таблица8[[#This Row],[№ дома]])</f>
        <v>пр-кт Комсомольский, д. 23</v>
      </c>
      <c r="B304" s="29" t="s">
        <v>1607</v>
      </c>
      <c r="C304" s="2" t="s">
        <v>143</v>
      </c>
      <c r="D304" s="12" t="s">
        <v>86</v>
      </c>
      <c r="E304" s="12" t="s">
        <v>1376</v>
      </c>
      <c r="F304" s="12" t="s">
        <v>139</v>
      </c>
      <c r="G304" s="1" t="s">
        <v>144</v>
      </c>
      <c r="H304" s="18" t="s">
        <v>1019</v>
      </c>
      <c r="I304" s="2" t="s">
        <v>1467</v>
      </c>
      <c r="J304" s="13">
        <v>10650749.149999999</v>
      </c>
    </row>
    <row r="305" spans="1:10" ht="41.25" customHeight="1" x14ac:dyDescent="0.2">
      <c r="A305" s="3" t="str">
        <f>CONCATENATE("ул"," ",Таблица8[[#This Row],[Улица]],","," ","д."," ",Таблица8[[#This Row],[№ дома]])</f>
        <v>ул 2-я Хабаровская, д. 14</v>
      </c>
      <c r="B305" s="29" t="s">
        <v>1607</v>
      </c>
      <c r="C305" s="1" t="s">
        <v>1565</v>
      </c>
      <c r="D305" s="12" t="s">
        <v>86</v>
      </c>
      <c r="E305" s="12" t="s">
        <v>1557</v>
      </c>
      <c r="F305" s="20" t="s">
        <v>683</v>
      </c>
      <c r="G305" s="1" t="s">
        <v>38</v>
      </c>
      <c r="H305" s="2" t="s">
        <v>1095</v>
      </c>
      <c r="I305" s="2">
        <v>2461201672</v>
      </c>
      <c r="J305" s="13">
        <v>1647017.55</v>
      </c>
    </row>
    <row r="306" spans="1:10" ht="31.5" x14ac:dyDescent="0.2">
      <c r="A306" s="3" t="str">
        <f>CONCATENATE("пр-кт"," ",Таблица8[[#This Row],[Улица]],","," ","д."," ",Таблица8[[#This Row],[№ дома]])</f>
        <v>пр-кт 60 лет образования СССР, д. 18</v>
      </c>
      <c r="B306" s="29" t="s">
        <v>1607</v>
      </c>
      <c r="C306" s="2" t="s">
        <v>100</v>
      </c>
      <c r="D306" s="12" t="s">
        <v>86</v>
      </c>
      <c r="E306" s="12" t="s">
        <v>98</v>
      </c>
      <c r="F306" s="12" t="s">
        <v>99</v>
      </c>
      <c r="G306" s="1" t="s">
        <v>101</v>
      </c>
      <c r="H306" s="2" t="s">
        <v>1095</v>
      </c>
      <c r="I306" s="2" t="s">
        <v>1429</v>
      </c>
      <c r="J306" s="13">
        <v>5020085.2300000004</v>
      </c>
    </row>
    <row r="307" spans="1:10" x14ac:dyDescent="0.2">
      <c r="A307" s="3" t="str">
        <f>CONCATENATE("пр-кт"," ",Таблица8[[#This Row],[Улица]],","," ","д."," ",Таблица8[[#This Row],[№ дома]])</f>
        <v>пр-кт 60 лет Октября, д. 59А</v>
      </c>
      <c r="B307" s="29" t="s">
        <v>1607</v>
      </c>
      <c r="C307" s="2" t="s">
        <v>1015</v>
      </c>
      <c r="D307" s="12" t="s">
        <v>86</v>
      </c>
      <c r="E307" s="12" t="s">
        <v>968</v>
      </c>
      <c r="F307" s="12" t="s">
        <v>1181</v>
      </c>
      <c r="G307" s="1" t="s">
        <v>778</v>
      </c>
      <c r="H307" s="2" t="s">
        <v>1095</v>
      </c>
      <c r="I307" s="2" t="s">
        <v>1429</v>
      </c>
      <c r="J307" s="13">
        <v>1390004.68</v>
      </c>
    </row>
    <row r="308" spans="1:10" x14ac:dyDescent="0.2">
      <c r="A308" s="3" t="str">
        <f>CONCATENATE("ул"," ",Таблица8[[#This Row],[Улица]],","," ","д."," ",Таблица8[[#This Row],[№ дома]])</f>
        <v>ул 60 лет Октября, д. 57</v>
      </c>
      <c r="B308" s="29" t="s">
        <v>1607</v>
      </c>
      <c r="C308" s="2" t="s">
        <v>1167</v>
      </c>
      <c r="D308" s="12" t="s">
        <v>86</v>
      </c>
      <c r="E308" s="12" t="s">
        <v>968</v>
      </c>
      <c r="F308" s="12" t="s">
        <v>1181</v>
      </c>
      <c r="G308" s="1" t="s">
        <v>699</v>
      </c>
      <c r="H308" s="2" t="s">
        <v>1095</v>
      </c>
      <c r="I308" s="2" t="s">
        <v>1429</v>
      </c>
      <c r="J308" s="13">
        <v>5756508.4399999995</v>
      </c>
    </row>
    <row r="309" spans="1:10" x14ac:dyDescent="0.2">
      <c r="A309" s="3" t="str">
        <f>CONCATENATE("ул"," ",Таблица8[[#This Row],[Улица]],","," ","д."," ",Таблица8[[#This Row],[№ дома]])</f>
        <v>ул 8 Марта, д. 5</v>
      </c>
      <c r="B309" s="29" t="s">
        <v>1607</v>
      </c>
      <c r="C309" s="2" t="s">
        <v>1122</v>
      </c>
      <c r="D309" s="12" t="s">
        <v>86</v>
      </c>
      <c r="E309" s="12" t="s">
        <v>217</v>
      </c>
      <c r="F309" s="12" t="s">
        <v>218</v>
      </c>
      <c r="G309" s="1" t="s">
        <v>30</v>
      </c>
      <c r="H309" s="2" t="s">
        <v>1095</v>
      </c>
      <c r="I309" s="2" t="s">
        <v>1429</v>
      </c>
      <c r="J309" s="13">
        <v>3823433.15</v>
      </c>
    </row>
    <row r="310" spans="1:10" x14ac:dyDescent="0.2">
      <c r="A310" s="3" t="str">
        <f>CONCATENATE("ул"," ",Таблица8[[#This Row],[Улица]],","," ","д."," ",Таблица8[[#This Row],[№ дома]])</f>
        <v>ул 8 Марта, д. 20</v>
      </c>
      <c r="B310" s="29" t="s">
        <v>1607</v>
      </c>
      <c r="C310" s="1" t="s">
        <v>216</v>
      </c>
      <c r="D310" s="12" t="s">
        <v>86</v>
      </c>
      <c r="E310" s="12" t="s">
        <v>217</v>
      </c>
      <c r="F310" s="12" t="s">
        <v>218</v>
      </c>
      <c r="G310" s="1" t="s">
        <v>219</v>
      </c>
      <c r="H310" s="2" t="s">
        <v>1095</v>
      </c>
      <c r="I310" s="2" t="s">
        <v>1429</v>
      </c>
      <c r="J310" s="13">
        <v>7901635.0200000005</v>
      </c>
    </row>
    <row r="311" spans="1:10" ht="41.25" customHeight="1" x14ac:dyDescent="0.2">
      <c r="A311" s="3" t="str">
        <f>CONCATENATE("ул"," ",Таблица8[[#This Row],[Улица]],","," ","д."," ",Таблица8[[#This Row],[№ дома]])</f>
        <v>ул 9 Мая, д. 33</v>
      </c>
      <c r="B311" s="29" t="s">
        <v>1607</v>
      </c>
      <c r="C311" s="2" t="s">
        <v>978</v>
      </c>
      <c r="D311" s="12" t="s">
        <v>86</v>
      </c>
      <c r="E311" s="12" t="s">
        <v>221</v>
      </c>
      <c r="F311" s="12" t="s">
        <v>222</v>
      </c>
      <c r="G311" s="1" t="s">
        <v>317</v>
      </c>
      <c r="H311" s="14" t="s">
        <v>1095</v>
      </c>
      <c r="I311" s="14" t="s">
        <v>1429</v>
      </c>
      <c r="J311" s="15">
        <v>3755477.2699999996</v>
      </c>
    </row>
    <row r="312" spans="1:10" ht="41.25" customHeight="1" x14ac:dyDescent="0.2">
      <c r="A312" s="3" t="str">
        <f>CONCATENATE("ул"," ",Таблица8[[#This Row],[Улица]],","," ","д."," ",Таблица8[[#This Row],[№ дома]])</f>
        <v>ул Ады Лебедевой, д. 149</v>
      </c>
      <c r="B312" s="29" t="s">
        <v>1607</v>
      </c>
      <c r="C312" s="2" t="s">
        <v>240</v>
      </c>
      <c r="D312" s="12" t="s">
        <v>86</v>
      </c>
      <c r="E312" s="12" t="s">
        <v>236</v>
      </c>
      <c r="F312" s="12" t="s">
        <v>237</v>
      </c>
      <c r="G312" s="1" t="s">
        <v>241</v>
      </c>
      <c r="H312" s="2" t="s">
        <v>1095</v>
      </c>
      <c r="I312" s="2" t="s">
        <v>1429</v>
      </c>
      <c r="J312" s="13">
        <v>1900387</v>
      </c>
    </row>
    <row r="313" spans="1:10" x14ac:dyDescent="0.2">
      <c r="A313" s="3" t="str">
        <f>CONCATENATE("ул"," ",Таблица8[[#This Row],[Улица]],","," ","д."," ",Таблица8[[#This Row],[№ дома]])</f>
        <v>ул Академика Вавилова, д. 31</v>
      </c>
      <c r="B313" s="29" t="s">
        <v>1607</v>
      </c>
      <c r="C313" s="2" t="s">
        <v>364</v>
      </c>
      <c r="D313" s="12" t="s">
        <v>86</v>
      </c>
      <c r="E313" s="12" t="s">
        <v>1379</v>
      </c>
      <c r="F313" s="12" t="s">
        <v>363</v>
      </c>
      <c r="G313" s="1" t="s">
        <v>102</v>
      </c>
      <c r="H313" s="2" t="s">
        <v>1095</v>
      </c>
      <c r="I313" s="2" t="s">
        <v>1429</v>
      </c>
      <c r="J313" s="15">
        <v>2190638.83</v>
      </c>
    </row>
    <row r="314" spans="1:10" x14ac:dyDescent="0.2">
      <c r="A314" s="3" t="str">
        <f>CONCATENATE("ул"," ",Таблица8[[#This Row],[Улица]],","," ","д."," ",Таблица8[[#This Row],[№ дома]])</f>
        <v>ул Академика Вавилова, д. 23</v>
      </c>
      <c r="B314" s="29" t="s">
        <v>1607</v>
      </c>
      <c r="C314" s="2" t="s">
        <v>362</v>
      </c>
      <c r="D314" s="12" t="s">
        <v>86</v>
      </c>
      <c r="E314" s="12" t="s">
        <v>1379</v>
      </c>
      <c r="F314" s="12" t="s">
        <v>363</v>
      </c>
      <c r="G314" s="1" t="s">
        <v>144</v>
      </c>
      <c r="H314" s="2" t="s">
        <v>1095</v>
      </c>
      <c r="I314" s="2" t="s">
        <v>1429</v>
      </c>
      <c r="J314" s="15">
        <v>4377482.2699999996</v>
      </c>
    </row>
    <row r="315" spans="1:10" x14ac:dyDescent="0.2">
      <c r="A315" s="3" t="str">
        <f>CONCATENATE("ул"," ",Таблица8[[#This Row],[Улица]],","," ","д."," ",Таблица8[[#This Row],[№ дома]])</f>
        <v>ул Академика Вавилова, д. 100</v>
      </c>
      <c r="B315" s="29" t="s">
        <v>1607</v>
      </c>
      <c r="C315" s="2" t="s">
        <v>368</v>
      </c>
      <c r="D315" s="12" t="s">
        <v>86</v>
      </c>
      <c r="E315" s="12" t="s">
        <v>1379</v>
      </c>
      <c r="F315" s="12" t="s">
        <v>363</v>
      </c>
      <c r="G315" s="1" t="s">
        <v>177</v>
      </c>
      <c r="H315" s="2" t="s">
        <v>1095</v>
      </c>
      <c r="I315" s="2" t="s">
        <v>1429</v>
      </c>
      <c r="J315" s="15">
        <v>1144286.9000000001</v>
      </c>
    </row>
    <row r="316" spans="1:10" x14ac:dyDescent="0.2">
      <c r="A316" s="3" t="str">
        <f>CONCATENATE("ул"," ",Таблица8[[#This Row],[Улица]],","," ","д."," ",Таблица8[[#This Row],[№ дома]])</f>
        <v>ул Академика Вавилова, д. 98А</v>
      </c>
      <c r="B316" s="29" t="s">
        <v>1607</v>
      </c>
      <c r="C316" s="1" t="s">
        <v>366</v>
      </c>
      <c r="D316" s="12" t="s">
        <v>86</v>
      </c>
      <c r="E316" s="12" t="s">
        <v>1379</v>
      </c>
      <c r="F316" s="12" t="s">
        <v>363</v>
      </c>
      <c r="G316" s="1" t="s">
        <v>367</v>
      </c>
      <c r="H316" s="2" t="s">
        <v>1095</v>
      </c>
      <c r="I316" s="2" t="s">
        <v>1429</v>
      </c>
      <c r="J316" s="15">
        <v>888326.47999999986</v>
      </c>
    </row>
    <row r="317" spans="1:10" x14ac:dyDescent="0.2">
      <c r="A317" s="3" t="str">
        <f>CONCATENATE("ул"," ",Таблица8[[#This Row],[Улица]],","," ","д."," ",Таблица8[[#This Row],[№ дома]])</f>
        <v>ул Академика Павлова, д. 15</v>
      </c>
      <c r="B317" s="29" t="s">
        <v>1607</v>
      </c>
      <c r="C317" s="2" t="s">
        <v>1301</v>
      </c>
      <c r="D317" s="12" t="s">
        <v>86</v>
      </c>
      <c r="E317" s="12" t="s">
        <v>254</v>
      </c>
      <c r="F317" s="12" t="s">
        <v>255</v>
      </c>
      <c r="G317" s="1" t="s">
        <v>153</v>
      </c>
      <c r="H317" s="2" t="s">
        <v>1095</v>
      </c>
      <c r="I317" s="2" t="s">
        <v>1429</v>
      </c>
      <c r="J317" s="13">
        <v>267299.97999999963</v>
      </c>
    </row>
    <row r="318" spans="1:10" x14ac:dyDescent="0.2">
      <c r="A318" s="3" t="str">
        <f>CONCATENATE("ул"," ",Таблица8[[#This Row],[Улица]],","," ","д."," ",Таблица8[[#This Row],[№ дома]])</f>
        <v>ул Академика Павлова, д. 46</v>
      </c>
      <c r="B318" s="29" t="s">
        <v>1607</v>
      </c>
      <c r="C318" s="19" t="s">
        <v>259</v>
      </c>
      <c r="D318" s="12" t="s">
        <v>86</v>
      </c>
      <c r="E318" s="12" t="s">
        <v>254</v>
      </c>
      <c r="F318" s="12" t="s">
        <v>255</v>
      </c>
      <c r="G318" s="1" t="s">
        <v>260</v>
      </c>
      <c r="H318" s="2" t="s">
        <v>1095</v>
      </c>
      <c r="I318" s="2" t="s">
        <v>1429</v>
      </c>
      <c r="J318" s="13">
        <v>3929767.15</v>
      </c>
    </row>
    <row r="319" spans="1:10" x14ac:dyDescent="0.2">
      <c r="A319" s="3" t="str">
        <f>CONCATENATE("ул"," ",Таблица8[[#This Row],[Улица]],","," ","д."," ",Таблица8[[#This Row],[№ дома]])</f>
        <v>ул Академика Павлова, д. 63</v>
      </c>
      <c r="B319" s="29" t="s">
        <v>1607</v>
      </c>
      <c r="C319" s="1" t="s">
        <v>262</v>
      </c>
      <c r="D319" s="12" t="s">
        <v>86</v>
      </c>
      <c r="E319" s="12" t="s">
        <v>254</v>
      </c>
      <c r="F319" s="12" t="s">
        <v>255</v>
      </c>
      <c r="G319" s="1" t="s">
        <v>263</v>
      </c>
      <c r="H319" s="2" t="s">
        <v>1095</v>
      </c>
      <c r="I319" s="2" t="s">
        <v>1429</v>
      </c>
      <c r="J319" s="13">
        <v>2380463.35</v>
      </c>
    </row>
    <row r="320" spans="1:10" ht="41.25" customHeight="1" x14ac:dyDescent="0.2">
      <c r="A320" s="3" t="str">
        <f>CONCATENATE("ул"," ",Таблица8[[#This Row],[Улица]],","," ","д."," ",Таблица8[[#This Row],[№ дома]])</f>
        <v>ул Академика Павлова, д. 19</v>
      </c>
      <c r="B320" s="29" t="s">
        <v>1607</v>
      </c>
      <c r="C320" s="1" t="s">
        <v>253</v>
      </c>
      <c r="D320" s="12" t="s">
        <v>86</v>
      </c>
      <c r="E320" s="12" t="s">
        <v>254</v>
      </c>
      <c r="F320" s="12" t="s">
        <v>255</v>
      </c>
      <c r="G320" s="1" t="s">
        <v>256</v>
      </c>
      <c r="H320" s="2" t="s">
        <v>1095</v>
      </c>
      <c r="I320" s="2" t="s">
        <v>1429</v>
      </c>
      <c r="J320" s="13">
        <v>2498280.67</v>
      </c>
    </row>
    <row r="321" spans="1:10" x14ac:dyDescent="0.2">
      <c r="A321" s="3" t="str">
        <f>CONCATENATE("ул"," ",Таблица8[[#This Row],[Улица]],","," ","д."," ",Таблица8[[#This Row],[№ дома]])</f>
        <v>ул Академика Павлова, д. 36</v>
      </c>
      <c r="B321" s="29" t="s">
        <v>1607</v>
      </c>
      <c r="C321" s="1" t="s">
        <v>257</v>
      </c>
      <c r="D321" s="12" t="s">
        <v>86</v>
      </c>
      <c r="E321" s="12" t="s">
        <v>254</v>
      </c>
      <c r="F321" s="12" t="s">
        <v>255</v>
      </c>
      <c r="G321" s="1" t="s">
        <v>258</v>
      </c>
      <c r="H321" s="2" t="s">
        <v>1095</v>
      </c>
      <c r="I321" s="2" t="s">
        <v>1429</v>
      </c>
      <c r="J321" s="13">
        <v>2730425.94</v>
      </c>
    </row>
    <row r="322" spans="1:10" x14ac:dyDescent="0.2">
      <c r="A322" s="3" t="str">
        <f>CONCATENATE("ул"," ",Таблица8[[#This Row],[Улица]],","," ","д."," ",Таблица8[[#This Row],[№ дома]])</f>
        <v>ул Академика Павлова, д. 77</v>
      </c>
      <c r="B322" s="29" t="s">
        <v>1607</v>
      </c>
      <c r="C322" s="1" t="s">
        <v>1311</v>
      </c>
      <c r="D322" s="12" t="s">
        <v>86</v>
      </c>
      <c r="E322" s="12" t="s">
        <v>254</v>
      </c>
      <c r="F322" s="20" t="s">
        <v>255</v>
      </c>
      <c r="G322" s="1" t="s">
        <v>116</v>
      </c>
      <c r="H322" s="14" t="s">
        <v>1095</v>
      </c>
      <c r="I322" s="2" t="s">
        <v>1429</v>
      </c>
      <c r="J322" s="13">
        <v>791861.11999999988</v>
      </c>
    </row>
    <row r="323" spans="1:10" x14ac:dyDescent="0.2">
      <c r="A323" s="3" t="str">
        <f>CONCATENATE("пр-кт"," ",Таблица8[[#This Row],[Улица]],","," ","д."," ",Таблица8[[#This Row],[№ дома]])</f>
        <v>пр-кт Алеши Тимошенкова, д. 191</v>
      </c>
      <c r="B323" s="29" t="s">
        <v>1607</v>
      </c>
      <c r="C323" s="2" t="s">
        <v>1312</v>
      </c>
      <c r="D323" s="12" t="s">
        <v>86</v>
      </c>
      <c r="E323" s="12" t="s">
        <v>1113</v>
      </c>
      <c r="F323" s="12" t="s">
        <v>1090</v>
      </c>
      <c r="G323" s="1" t="s">
        <v>646</v>
      </c>
      <c r="H323" s="2" t="s">
        <v>1095</v>
      </c>
      <c r="I323" s="2" t="s">
        <v>1429</v>
      </c>
      <c r="J323" s="13">
        <v>2093366.9900000002</v>
      </c>
    </row>
    <row r="324" spans="1:10" x14ac:dyDescent="0.2">
      <c r="A324" s="3" t="str">
        <f>CONCATENATE("пр-кт"," ",Таблица8[[#This Row],[Улица]],","," ","д."," ",Таблица8[[#This Row],[№ дома]])</f>
        <v>пр-кт Алеши Тимошенкова, д. 183</v>
      </c>
      <c r="B324" s="29" t="s">
        <v>1607</v>
      </c>
      <c r="C324" s="2" t="s">
        <v>1307</v>
      </c>
      <c r="D324" s="12" t="s">
        <v>86</v>
      </c>
      <c r="E324" s="12" t="s">
        <v>1113</v>
      </c>
      <c r="F324" s="12" t="s">
        <v>1090</v>
      </c>
      <c r="G324" s="1" t="s">
        <v>1310</v>
      </c>
      <c r="H324" s="2" t="s">
        <v>1095</v>
      </c>
      <c r="I324" s="2" t="s">
        <v>1429</v>
      </c>
      <c r="J324" s="13">
        <v>4996575.2499999991</v>
      </c>
    </row>
    <row r="325" spans="1:10" x14ac:dyDescent="0.2">
      <c r="A325" s="3" t="str">
        <f>CONCATENATE("ул"," ",Таблица8[[#This Row],[Улица]],","," ","д."," ",Таблица8[[#This Row],[№ дома]])</f>
        <v>ул Алеши Тимошенкова, д. 167</v>
      </c>
      <c r="B325" s="29" t="s">
        <v>1607</v>
      </c>
      <c r="C325" s="1" t="s">
        <v>1262</v>
      </c>
      <c r="D325" s="12" t="s">
        <v>86</v>
      </c>
      <c r="E325" s="12" t="s">
        <v>1113</v>
      </c>
      <c r="F325" s="12" t="s">
        <v>1090</v>
      </c>
      <c r="G325" s="1" t="s">
        <v>1266</v>
      </c>
      <c r="H325" s="2" t="s">
        <v>1095</v>
      </c>
      <c r="I325" s="2" t="s">
        <v>1429</v>
      </c>
      <c r="J325" s="13">
        <v>1614296.11</v>
      </c>
    </row>
    <row r="326" spans="1:10" x14ac:dyDescent="0.2">
      <c r="A326" s="3" t="str">
        <f>CONCATENATE("пр-кт"," ",Таблица8[[#This Row],[Улица]],","," ","д."," ",Таблица8[[#This Row],[№ дома]])</f>
        <v>пр-кт Амурская, д. 10</v>
      </c>
      <c r="B326" s="29" t="s">
        <v>1607</v>
      </c>
      <c r="C326" s="2" t="s">
        <v>1308</v>
      </c>
      <c r="D326" s="12" t="s">
        <v>86</v>
      </c>
      <c r="E326" s="12" t="s">
        <v>1174</v>
      </c>
      <c r="F326" s="12" t="s">
        <v>1182</v>
      </c>
      <c r="G326" s="1" t="s">
        <v>26</v>
      </c>
      <c r="H326" s="2" t="s">
        <v>1095</v>
      </c>
      <c r="I326" s="2" t="s">
        <v>1429</v>
      </c>
      <c r="J326" s="13">
        <v>750209.77</v>
      </c>
    </row>
    <row r="327" spans="1:10" x14ac:dyDescent="0.2">
      <c r="A327" s="3" t="str">
        <f>CONCATENATE("ул"," ",Таблица8[[#This Row],[Улица]],","," ","д."," ",Таблица8[[#This Row],[№ дома]])</f>
        <v>ул Амурская, д. 14</v>
      </c>
      <c r="B327" s="29" t="s">
        <v>1607</v>
      </c>
      <c r="C327" s="1" t="s">
        <v>1185</v>
      </c>
      <c r="D327" s="12" t="s">
        <v>86</v>
      </c>
      <c r="E327" s="12" t="s">
        <v>1174</v>
      </c>
      <c r="F327" s="12" t="s">
        <v>1182</v>
      </c>
      <c r="G327" s="1" t="s">
        <v>38</v>
      </c>
      <c r="H327" s="2" t="s">
        <v>1095</v>
      </c>
      <c r="I327" s="2" t="s">
        <v>1429</v>
      </c>
      <c r="J327" s="13">
        <v>964541.01</v>
      </c>
    </row>
    <row r="328" spans="1:10" x14ac:dyDescent="0.2">
      <c r="A328" s="3" t="str">
        <f>CONCATENATE("пр-кт"," ",Таблица8[[#This Row],[Улица]],","," ","д."," ",Таблица8[[#This Row],[№ дома]])</f>
        <v>пр-кт Астраханская, д. 10</v>
      </c>
      <c r="B328" s="29" t="s">
        <v>1607</v>
      </c>
      <c r="C328" s="1" t="s">
        <v>1085</v>
      </c>
      <c r="D328" s="12" t="s">
        <v>86</v>
      </c>
      <c r="E328" s="12" t="s">
        <v>1092</v>
      </c>
      <c r="F328" s="12" t="s">
        <v>1089</v>
      </c>
      <c r="G328" s="1" t="s">
        <v>26</v>
      </c>
      <c r="H328" s="2" t="s">
        <v>1095</v>
      </c>
      <c r="I328" s="2" t="s">
        <v>1429</v>
      </c>
      <c r="J328" s="13">
        <v>1218909.6000000001</v>
      </c>
    </row>
    <row r="329" spans="1:10" x14ac:dyDescent="0.2">
      <c r="A329" s="3" t="str">
        <f>CONCATENATE("ул"," ",Таблица8[[#This Row],[Улица]],","," ","д."," ",Таблица8[[#This Row],[№ дома]])</f>
        <v>ул Астраханская, д. 3</v>
      </c>
      <c r="B329" s="29" t="s">
        <v>1607</v>
      </c>
      <c r="C329" s="1" t="s">
        <v>1521</v>
      </c>
      <c r="D329" s="12" t="s">
        <v>86</v>
      </c>
      <c r="E329" s="12" t="s">
        <v>1092</v>
      </c>
      <c r="F329" s="17" t="s">
        <v>1089</v>
      </c>
      <c r="G329" s="1" t="s">
        <v>148</v>
      </c>
      <c r="H329" s="2" t="s">
        <v>1095</v>
      </c>
      <c r="I329" s="2" t="s">
        <v>1429</v>
      </c>
      <c r="J329" s="13">
        <v>2690315.58</v>
      </c>
    </row>
    <row r="330" spans="1:10" x14ac:dyDescent="0.2">
      <c r="A330" s="3" t="str">
        <f>CONCATENATE("ул"," ",Таблица8[[#This Row],[Улица]],","," ","д."," ",Таблица8[[#This Row],[№ дома]])</f>
        <v>ул Быковского, д. 7</v>
      </c>
      <c r="B330" s="29" t="s">
        <v>1607</v>
      </c>
      <c r="C330" s="2" t="s">
        <v>469</v>
      </c>
      <c r="D330" s="12" t="s">
        <v>86</v>
      </c>
      <c r="E330" s="12" t="s">
        <v>1378</v>
      </c>
      <c r="F330" s="12" t="s">
        <v>468</v>
      </c>
      <c r="G330" s="1" t="s">
        <v>13</v>
      </c>
      <c r="H330" s="2" t="s">
        <v>1095</v>
      </c>
      <c r="I330" s="2" t="s">
        <v>1429</v>
      </c>
      <c r="J330" s="13">
        <v>972569.55999999982</v>
      </c>
    </row>
    <row r="331" spans="1:10" x14ac:dyDescent="0.2">
      <c r="A331" s="3" t="str">
        <f>CONCATENATE("ул"," ",Таблица8[[#This Row],[Улица]],","," ","д."," ",Таблица8[[#This Row],[№ дома]])</f>
        <v>ул Весны, д. 6</v>
      </c>
      <c r="B331" s="29" t="s">
        <v>1607</v>
      </c>
      <c r="C331" s="2" t="s">
        <v>925</v>
      </c>
      <c r="D331" s="12" t="s">
        <v>86</v>
      </c>
      <c r="E331" s="12" t="s">
        <v>290</v>
      </c>
      <c r="F331" s="12" t="s">
        <v>291</v>
      </c>
      <c r="G331" s="1" t="s">
        <v>31</v>
      </c>
      <c r="H331" s="2" t="s">
        <v>1095</v>
      </c>
      <c r="I331" s="2" t="s">
        <v>1429</v>
      </c>
      <c r="J331" s="13">
        <v>6264455.7200000007</v>
      </c>
    </row>
    <row r="332" spans="1:10" s="36" customFormat="1" x14ac:dyDescent="0.2">
      <c r="A332" s="3" t="str">
        <f>CONCATENATE("пр-кт"," ",Таблица8[[#This Row],[Улица]],","," ","д."," ",Таблица8[[#This Row],[№ дома]])</f>
        <v>пр-кт Весны, д. 7А</v>
      </c>
      <c r="B332" s="29" t="s">
        <v>1607</v>
      </c>
      <c r="C332" s="2" t="s">
        <v>292</v>
      </c>
      <c r="D332" s="12" t="s">
        <v>86</v>
      </c>
      <c r="E332" s="12" t="s">
        <v>290</v>
      </c>
      <c r="F332" s="12" t="s">
        <v>291</v>
      </c>
      <c r="G332" s="1" t="s">
        <v>33</v>
      </c>
      <c r="H332" s="2" t="s">
        <v>1095</v>
      </c>
      <c r="I332" s="2" t="s">
        <v>1429</v>
      </c>
      <c r="J332" s="13">
        <v>2749711.8800000013</v>
      </c>
    </row>
    <row r="333" spans="1:10" x14ac:dyDescent="0.2">
      <c r="A333" s="3" t="str">
        <f>CONCATENATE("ул"," ",Таблица8[[#This Row],[Улица]],","," ","д."," ",Таблица8[[#This Row],[№ дома]])</f>
        <v>ул Взлетная, д. 18</v>
      </c>
      <c r="B333" s="29" t="s">
        <v>1607</v>
      </c>
      <c r="C333" s="2" t="s">
        <v>293</v>
      </c>
      <c r="D333" s="12" t="s">
        <v>86</v>
      </c>
      <c r="E333" s="12" t="s">
        <v>294</v>
      </c>
      <c r="F333" s="12" t="s">
        <v>295</v>
      </c>
      <c r="G333" s="1" t="s">
        <v>101</v>
      </c>
      <c r="H333" s="2" t="s">
        <v>1095</v>
      </c>
      <c r="I333" s="2" t="s">
        <v>1429</v>
      </c>
      <c r="J333" s="13">
        <v>8381109.6400000006</v>
      </c>
    </row>
    <row r="334" spans="1:10" x14ac:dyDescent="0.2">
      <c r="A334" s="3" t="str">
        <f>CONCATENATE("ул"," ",Таблица8[[#This Row],[Улица]],","," ","д."," ",Таблица8[[#This Row],[№ дома]])</f>
        <v>ул Вокзальная, д. 25</v>
      </c>
      <c r="B334" s="29" t="s">
        <v>1607</v>
      </c>
      <c r="C334" s="2" t="s">
        <v>296</v>
      </c>
      <c r="D334" s="12" t="s">
        <v>86</v>
      </c>
      <c r="E334" s="12" t="s">
        <v>297</v>
      </c>
      <c r="F334" s="12" t="s">
        <v>298</v>
      </c>
      <c r="G334" s="1" t="s">
        <v>40</v>
      </c>
      <c r="H334" s="2" t="s">
        <v>1095</v>
      </c>
      <c r="I334" s="2" t="s">
        <v>1429</v>
      </c>
      <c r="J334" s="13">
        <v>1117784.8400000001</v>
      </c>
    </row>
    <row r="335" spans="1:10" ht="41.25" customHeight="1" x14ac:dyDescent="0.2">
      <c r="A335" s="3" t="str">
        <f>CONCATENATE("пер"," ",Таблица8[[#This Row],[Улица]],","," ","д."," ",Таблица8[[#This Row],[№ дома]])</f>
        <v>пер Волгоградская, д. 18</v>
      </c>
      <c r="B335" s="29" t="s">
        <v>1607</v>
      </c>
      <c r="C335" s="2" t="s">
        <v>299</v>
      </c>
      <c r="D335" s="12" t="s">
        <v>86</v>
      </c>
      <c r="E335" s="12" t="s">
        <v>300</v>
      </c>
      <c r="F335" s="12" t="s">
        <v>301</v>
      </c>
      <c r="G335" s="1" t="s">
        <v>101</v>
      </c>
      <c r="H335" s="2" t="s">
        <v>1095</v>
      </c>
      <c r="I335" s="2" t="s">
        <v>1429</v>
      </c>
      <c r="J335" s="13">
        <v>2450746.3799999994</v>
      </c>
    </row>
    <row r="336" spans="1:10" ht="41.25" customHeight="1" x14ac:dyDescent="0.2">
      <c r="A336" s="3" t="str">
        <f>CONCATENATE("ул"," ",Таблица8[[#This Row],[Улица]],","," ","д."," ",Таблица8[[#This Row],[№ дома]])</f>
        <v>ул Волжская, д. 5А</v>
      </c>
      <c r="B336" s="29" t="s">
        <v>1607</v>
      </c>
      <c r="C336" s="1" t="s">
        <v>304</v>
      </c>
      <c r="D336" s="12" t="s">
        <v>86</v>
      </c>
      <c r="E336" s="12" t="s">
        <v>305</v>
      </c>
      <c r="F336" s="12" t="s">
        <v>306</v>
      </c>
      <c r="G336" s="1" t="s">
        <v>307</v>
      </c>
      <c r="H336" s="2" t="s">
        <v>1095</v>
      </c>
      <c r="I336" s="2" t="s">
        <v>1429</v>
      </c>
      <c r="J336" s="15">
        <v>1380035.29</v>
      </c>
    </row>
    <row r="337" spans="1:10" x14ac:dyDescent="0.2">
      <c r="A337" s="3" t="str">
        <f>CONCATENATE("ул"," ",Таблица8[[#This Row],[Улица]],","," ","д."," ",Таблица8[[#This Row],[№ дома]])</f>
        <v>ул Волжская, д. 1</v>
      </c>
      <c r="B337" s="29" t="s">
        <v>1607</v>
      </c>
      <c r="C337" s="1" t="s">
        <v>1532</v>
      </c>
      <c r="D337" s="12" t="s">
        <v>86</v>
      </c>
      <c r="E337" s="12" t="s">
        <v>305</v>
      </c>
      <c r="F337" s="17" t="s">
        <v>306</v>
      </c>
      <c r="G337" s="1" t="s">
        <v>89</v>
      </c>
      <c r="H337" s="2" t="s">
        <v>1095</v>
      </c>
      <c r="I337" s="2" t="s">
        <v>1429</v>
      </c>
      <c r="J337" s="13">
        <v>3975951.58</v>
      </c>
    </row>
    <row r="338" spans="1:10" ht="41.25" customHeight="1" x14ac:dyDescent="0.2">
      <c r="A338" s="3" t="str">
        <f>CONCATENATE("ул"," ",Таблица8[[#This Row],[Улица]],","," ","д."," ",Таблица8[[#This Row],[№ дома]])</f>
        <v>ул Воронова, д. 16Г</v>
      </c>
      <c r="B338" s="29" t="s">
        <v>1607</v>
      </c>
      <c r="C338" s="1" t="s">
        <v>1630</v>
      </c>
      <c r="D338" s="12" t="s">
        <v>86</v>
      </c>
      <c r="E338" s="12" t="s">
        <v>1362</v>
      </c>
      <c r="F338" s="17" t="s">
        <v>419</v>
      </c>
      <c r="G338" s="1" t="s">
        <v>1629</v>
      </c>
      <c r="H338" s="2" t="s">
        <v>1095</v>
      </c>
      <c r="I338" s="2">
        <v>2461201672</v>
      </c>
      <c r="J338" s="13">
        <v>3601553.9699999997</v>
      </c>
    </row>
    <row r="339" spans="1:10" ht="41.25" customHeight="1" x14ac:dyDescent="0.2">
      <c r="A339" s="3" t="str">
        <f>CONCATENATE("ул"," ",Таблица8[[#This Row],[Улица]],","," ","д."," ",Таблица8[[#This Row],[№ дома]])</f>
        <v>ул Горького, д. 1</v>
      </c>
      <c r="B339" s="29" t="s">
        <v>1607</v>
      </c>
      <c r="C339" s="2" t="s">
        <v>309</v>
      </c>
      <c r="D339" s="12" t="s">
        <v>86</v>
      </c>
      <c r="E339" s="12" t="s">
        <v>310</v>
      </c>
      <c r="F339" s="12" t="s">
        <v>311</v>
      </c>
      <c r="G339" s="1" t="s">
        <v>89</v>
      </c>
      <c r="H339" s="2" t="s">
        <v>1095</v>
      </c>
      <c r="I339" s="2" t="s">
        <v>1429</v>
      </c>
      <c r="J339" s="13">
        <v>384911.44</v>
      </c>
    </row>
    <row r="340" spans="1:10" x14ac:dyDescent="0.2">
      <c r="A340" s="3" t="str">
        <f>CONCATENATE("ул"," ",Таблица8[[#This Row],[Улица]],","," ","д."," ",Таблица8[[#This Row],[№ дома]])</f>
        <v>ул Даурская, д. 16</v>
      </c>
      <c r="B340" s="29" t="s">
        <v>1607</v>
      </c>
      <c r="C340" s="1" t="s">
        <v>322</v>
      </c>
      <c r="D340" s="12" t="s">
        <v>86</v>
      </c>
      <c r="E340" s="12" t="s">
        <v>323</v>
      </c>
      <c r="F340" s="12" t="s">
        <v>324</v>
      </c>
      <c r="G340" s="1" t="s">
        <v>83</v>
      </c>
      <c r="H340" s="2" t="s">
        <v>1095</v>
      </c>
      <c r="I340" s="2" t="s">
        <v>1429</v>
      </c>
      <c r="J340" s="13">
        <v>12260741.659999998</v>
      </c>
    </row>
    <row r="341" spans="1:10" ht="41.25" customHeight="1" x14ac:dyDescent="0.2">
      <c r="A341" s="3" t="str">
        <f>CONCATENATE("ул"," ",Таблица8[[#This Row],[Улица]],","," ","д."," ",Таблица8[[#This Row],[№ дома]])</f>
        <v>ул Декабристов, д. 4</v>
      </c>
      <c r="B341" s="29" t="s">
        <v>1607</v>
      </c>
      <c r="C341" s="1" t="s">
        <v>325</v>
      </c>
      <c r="D341" s="12" t="s">
        <v>86</v>
      </c>
      <c r="E341" s="12" t="s">
        <v>326</v>
      </c>
      <c r="F341" s="12" t="s">
        <v>327</v>
      </c>
      <c r="G341" s="1" t="s">
        <v>51</v>
      </c>
      <c r="H341" s="2" t="s">
        <v>1095</v>
      </c>
      <c r="I341" s="2" t="s">
        <v>1429</v>
      </c>
      <c r="J341" s="15">
        <v>807569.18</v>
      </c>
    </row>
    <row r="342" spans="1:10" ht="41.25" customHeight="1" x14ac:dyDescent="0.2">
      <c r="A342" s="3" t="str">
        <f>CONCATENATE("ул"," ",Таблица8[[#This Row],[Улица]],","," ","д."," ",Таблица8[[#This Row],[№ дома]])</f>
        <v>ул Диктатуры пролетариата, д. 32А</v>
      </c>
      <c r="B342" s="29" t="s">
        <v>1607</v>
      </c>
      <c r="C342" s="2" t="s">
        <v>331</v>
      </c>
      <c r="D342" s="12" t="s">
        <v>86</v>
      </c>
      <c r="E342" s="12" t="s">
        <v>332</v>
      </c>
      <c r="F342" s="12" t="s">
        <v>333</v>
      </c>
      <c r="G342" s="1" t="s">
        <v>334</v>
      </c>
      <c r="H342" s="2" t="s">
        <v>1095</v>
      </c>
      <c r="I342" s="2" t="s">
        <v>1429</v>
      </c>
      <c r="J342" s="13">
        <v>1814846.1900000002</v>
      </c>
    </row>
    <row r="343" spans="1:10" ht="41.25" customHeight="1" x14ac:dyDescent="0.2">
      <c r="A343" s="3" t="str">
        <f>CONCATENATE("ул"," ",Таблица8[[#This Row],[Улица]],","," ","д."," ",Таблица8[[#This Row],[№ дома]])</f>
        <v>ул Дубровинского, д. 78А</v>
      </c>
      <c r="B343" s="29" t="s">
        <v>1607</v>
      </c>
      <c r="C343" s="2" t="s">
        <v>339</v>
      </c>
      <c r="D343" s="12" t="s">
        <v>86</v>
      </c>
      <c r="E343" s="12" t="s">
        <v>335</v>
      </c>
      <c r="F343" s="12" t="s">
        <v>336</v>
      </c>
      <c r="G343" s="1" t="s">
        <v>340</v>
      </c>
      <c r="H343" s="2" t="s">
        <v>1095</v>
      </c>
      <c r="I343" s="2" t="s">
        <v>1429</v>
      </c>
      <c r="J343" s="13">
        <v>707367.74999999988</v>
      </c>
    </row>
    <row r="344" spans="1:10" ht="41.25" customHeight="1" x14ac:dyDescent="0.2">
      <c r="A344" s="3" t="str">
        <f>CONCATENATE("ул"," ",Таблица8[[#This Row],[Улица]],","," ","д."," ",Таблица8[[#This Row],[№ дома]])</f>
        <v>ул Железнодорожников, д. 20А</v>
      </c>
      <c r="B344" s="29" t="s">
        <v>1607</v>
      </c>
      <c r="C344" s="2" t="s">
        <v>348</v>
      </c>
      <c r="D344" s="12" t="s">
        <v>86</v>
      </c>
      <c r="E344" s="12" t="s">
        <v>345</v>
      </c>
      <c r="F344" s="12" t="s">
        <v>346</v>
      </c>
      <c r="G344" s="1" t="s">
        <v>246</v>
      </c>
      <c r="H344" s="2" t="s">
        <v>1095</v>
      </c>
      <c r="I344" s="2" t="s">
        <v>1429</v>
      </c>
      <c r="J344" s="13">
        <v>2133680.88</v>
      </c>
    </row>
    <row r="345" spans="1:10" ht="41.25" customHeight="1" x14ac:dyDescent="0.2">
      <c r="A345" s="3" t="str">
        <f>CONCATENATE("пр-кт"," ",Таблица8[[#This Row],[Улица]],","," ","д."," ",Таблица8[[#This Row],[№ дома]])</f>
        <v>пр-кт Заводская, д. 6</v>
      </c>
      <c r="B345" s="29" t="s">
        <v>1607</v>
      </c>
      <c r="C345" s="2" t="s">
        <v>354</v>
      </c>
      <c r="D345" s="12" t="s">
        <v>86</v>
      </c>
      <c r="E345" s="12" t="s">
        <v>352</v>
      </c>
      <c r="F345" s="12" t="s">
        <v>353</v>
      </c>
      <c r="G345" s="1" t="s">
        <v>31</v>
      </c>
      <c r="H345" s="2" t="s">
        <v>1095</v>
      </c>
      <c r="I345" s="2" t="s">
        <v>1429</v>
      </c>
      <c r="J345" s="13">
        <v>1830848.56</v>
      </c>
    </row>
    <row r="346" spans="1:10" x14ac:dyDescent="0.2">
      <c r="A346" s="3" t="str">
        <f>CONCATENATE("пр-кт"," ",Таблица8[[#This Row],[Улица]],","," ","д."," ",Таблица8[[#This Row],[№ дома]])</f>
        <v>пр-кт Заводская, д. 1</v>
      </c>
      <c r="B346" s="29" t="s">
        <v>1607</v>
      </c>
      <c r="C346" s="2" t="s">
        <v>351</v>
      </c>
      <c r="D346" s="12" t="s">
        <v>86</v>
      </c>
      <c r="E346" s="12" t="s">
        <v>352</v>
      </c>
      <c r="F346" s="12" t="s">
        <v>353</v>
      </c>
      <c r="G346" s="1" t="s">
        <v>89</v>
      </c>
      <c r="H346" s="2" t="s">
        <v>1095</v>
      </c>
      <c r="I346" s="2" t="s">
        <v>1429</v>
      </c>
      <c r="J346" s="13">
        <v>7820264.5899999999</v>
      </c>
    </row>
    <row r="347" spans="1:10" x14ac:dyDescent="0.2">
      <c r="A347" s="3" t="str">
        <f>CONCATENATE("пр-кт"," ",Таблица8[[#This Row],[Улица]],","," ","д."," ",Таблица8[[#This Row],[№ дома]])</f>
        <v>пр-кт Западная, д. 7А</v>
      </c>
      <c r="B347" s="29" t="s">
        <v>1607</v>
      </c>
      <c r="C347" s="1" t="s">
        <v>355</v>
      </c>
      <c r="D347" s="12" t="s">
        <v>86</v>
      </c>
      <c r="E347" s="12" t="s">
        <v>356</v>
      </c>
      <c r="F347" s="12" t="s">
        <v>357</v>
      </c>
      <c r="G347" s="1" t="s">
        <v>33</v>
      </c>
      <c r="H347" s="2" t="s">
        <v>1095</v>
      </c>
      <c r="I347" s="2" t="s">
        <v>1429</v>
      </c>
      <c r="J347" s="15">
        <v>1746907.5599999998</v>
      </c>
    </row>
    <row r="348" spans="1:10" ht="31.5" x14ac:dyDescent="0.2">
      <c r="A348" s="3" t="str">
        <f>CONCATENATE("ул"," ",Таблица8[[#This Row],[Улица]],","," ","д."," ",Таблица8[[#This Row],[№ дома]])</f>
        <v>ул им газеты Красноярский Рабочий, д. 35</v>
      </c>
      <c r="B348" s="29" t="s">
        <v>1607</v>
      </c>
      <c r="C348" s="2" t="s">
        <v>1333</v>
      </c>
      <c r="D348" s="12" t="s">
        <v>86</v>
      </c>
      <c r="E348" s="12" t="s">
        <v>1363</v>
      </c>
      <c r="F348" s="12" t="s">
        <v>103</v>
      </c>
      <c r="G348" s="1" t="s">
        <v>422</v>
      </c>
      <c r="H348" s="2" t="s">
        <v>1095</v>
      </c>
      <c r="I348" s="2" t="s">
        <v>1429</v>
      </c>
      <c r="J348" s="13">
        <v>790937.54000000027</v>
      </c>
    </row>
    <row r="349" spans="1:10" ht="31.5" x14ac:dyDescent="0.2">
      <c r="A349" s="3" t="str">
        <f>CONCATENATE("ул"," ",Таблица8[[#This Row],[Улица]],","," ","д."," ",Таблица8[[#This Row],[№ дома]])</f>
        <v>ул им газеты Красноярский Рабочий, д. 113</v>
      </c>
      <c r="B349" s="29" t="s">
        <v>1607</v>
      </c>
      <c r="C349" s="1" t="s">
        <v>1484</v>
      </c>
      <c r="D349" s="12" t="s">
        <v>86</v>
      </c>
      <c r="E349" s="12" t="s">
        <v>1363</v>
      </c>
      <c r="F349" s="17" t="s">
        <v>103</v>
      </c>
      <c r="G349" s="1" t="s">
        <v>1426</v>
      </c>
      <c r="H349" s="2" t="s">
        <v>1095</v>
      </c>
      <c r="I349" s="2" t="s">
        <v>1429</v>
      </c>
      <c r="J349" s="13">
        <v>2971754.7399999998</v>
      </c>
    </row>
    <row r="350" spans="1:10" ht="41.25" customHeight="1" x14ac:dyDescent="0.2">
      <c r="A350" s="3" t="str">
        <f>CONCATENATE("ул"," ",Таблица8[[#This Row],[Улица]],","," ","д."," ",Таблица8[[#This Row],[№ дома]])</f>
        <v>ул им газеты Красноярский Рабочий, д. 61</v>
      </c>
      <c r="B350" s="29" t="s">
        <v>1607</v>
      </c>
      <c r="C350" s="1" t="s">
        <v>1485</v>
      </c>
      <c r="D350" s="12" t="s">
        <v>86</v>
      </c>
      <c r="E350" s="12" t="s">
        <v>1363</v>
      </c>
      <c r="F350" s="17" t="s">
        <v>103</v>
      </c>
      <c r="G350" s="1" t="s">
        <v>1306</v>
      </c>
      <c r="H350" s="2" t="s">
        <v>1095</v>
      </c>
      <c r="I350" s="2" t="s">
        <v>1429</v>
      </c>
      <c r="J350" s="13">
        <v>2666784.3399999994</v>
      </c>
    </row>
    <row r="351" spans="1:10" ht="41.25" customHeight="1" x14ac:dyDescent="0.2">
      <c r="A351" s="3" t="str">
        <f>CONCATENATE("ул"," ",Таблица8[[#This Row],[Улица]],","," ","д."," ",Таблица8[[#This Row],[№ дома]])</f>
        <v>ул им газеты Красноярский Рабочий, д. 68</v>
      </c>
      <c r="B351" s="29" t="s">
        <v>1607</v>
      </c>
      <c r="C351" s="2" t="s">
        <v>109</v>
      </c>
      <c r="D351" s="12" t="s">
        <v>86</v>
      </c>
      <c r="E351" s="12" t="s">
        <v>1363</v>
      </c>
      <c r="F351" s="12" t="s">
        <v>103</v>
      </c>
      <c r="G351" s="1" t="s">
        <v>110</v>
      </c>
      <c r="H351" s="2" t="s">
        <v>1095</v>
      </c>
      <c r="I351" s="2" t="s">
        <v>1429</v>
      </c>
      <c r="J351" s="13">
        <v>965528.19</v>
      </c>
    </row>
    <row r="352" spans="1:10" ht="41.25" customHeight="1" x14ac:dyDescent="0.2">
      <c r="A352" s="3" t="str">
        <f>CONCATENATE("ул"," ",Таблица8[[#This Row],[Улица]],","," ","д."," ",Таблица8[[#This Row],[№ дома]])</f>
        <v>ул им газеты Красноярский Рабочий, д. 53</v>
      </c>
      <c r="B352" s="29" t="s">
        <v>1607</v>
      </c>
      <c r="C352" s="2" t="s">
        <v>107</v>
      </c>
      <c r="D352" s="12" t="s">
        <v>86</v>
      </c>
      <c r="E352" s="12" t="s">
        <v>1363</v>
      </c>
      <c r="F352" s="12" t="s">
        <v>103</v>
      </c>
      <c r="G352" s="1" t="s">
        <v>108</v>
      </c>
      <c r="H352" s="2" t="s">
        <v>1095</v>
      </c>
      <c r="I352" s="2" t="s">
        <v>1429</v>
      </c>
      <c r="J352" s="13">
        <v>1653731.03</v>
      </c>
    </row>
    <row r="353" spans="1:10" ht="41.25" customHeight="1" x14ac:dyDescent="0.2">
      <c r="A353" s="3" t="str">
        <f>CONCATENATE("ул"," ",Таблица8[[#This Row],[Улица]],","," ","д."," ",Таблица8[[#This Row],[№ дома]])</f>
        <v>ул им газеты Красноярский Рабочий, д. 124А</v>
      </c>
      <c r="B353" s="29" t="s">
        <v>1607</v>
      </c>
      <c r="C353" s="2" t="s">
        <v>921</v>
      </c>
      <c r="D353" s="12" t="s">
        <v>86</v>
      </c>
      <c r="E353" s="12" t="s">
        <v>1363</v>
      </c>
      <c r="F353" s="12" t="s">
        <v>103</v>
      </c>
      <c r="G353" s="1" t="s">
        <v>126</v>
      </c>
      <c r="H353" s="14" t="s">
        <v>1095</v>
      </c>
      <c r="I353" s="14" t="s">
        <v>1429</v>
      </c>
      <c r="J353" s="15">
        <v>8430807.1400000006</v>
      </c>
    </row>
    <row r="354" spans="1:10" ht="41.25" customHeight="1" x14ac:dyDescent="0.2">
      <c r="A354" s="3" t="str">
        <f>CONCATENATE("ул"," ",Таблица8[[#This Row],[Улица]],","," ","д."," ",Таблица8[[#This Row],[№ дома]])</f>
        <v>ул им газеты Красноярский Рабочий, д. 73А</v>
      </c>
      <c r="B354" s="29" t="s">
        <v>1607</v>
      </c>
      <c r="C354" s="1" t="s">
        <v>113</v>
      </c>
      <c r="D354" s="12" t="s">
        <v>86</v>
      </c>
      <c r="E354" s="12" t="s">
        <v>1363</v>
      </c>
      <c r="F354" s="12" t="s">
        <v>103</v>
      </c>
      <c r="G354" s="1" t="s">
        <v>114</v>
      </c>
      <c r="H354" s="2" t="s">
        <v>1095</v>
      </c>
      <c r="I354" s="2" t="s">
        <v>1429</v>
      </c>
      <c r="J354" s="15">
        <v>2541948.17</v>
      </c>
    </row>
    <row r="355" spans="1:10" ht="41.25" customHeight="1" x14ac:dyDescent="0.2">
      <c r="A355" s="3" t="str">
        <f>CONCATENATE("ул"," ",Таблица8[[#This Row],[Улица]],","," ","д."," ",Таблица8[[#This Row],[№ дома]])</f>
        <v>ул им газеты Красноярский Рабочий, д. 101</v>
      </c>
      <c r="B355" s="29" t="s">
        <v>1607</v>
      </c>
      <c r="C355" s="1" t="s">
        <v>122</v>
      </c>
      <c r="D355" s="12" t="s">
        <v>86</v>
      </c>
      <c r="E355" s="12" t="s">
        <v>1363</v>
      </c>
      <c r="F355" s="12" t="s">
        <v>103</v>
      </c>
      <c r="G355" s="1" t="s">
        <v>123</v>
      </c>
      <c r="H355" s="2" t="s">
        <v>1095</v>
      </c>
      <c r="I355" s="2" t="s">
        <v>1429</v>
      </c>
      <c r="J355" s="15">
        <v>1783657.9200000004</v>
      </c>
    </row>
    <row r="356" spans="1:10" ht="31.5" x14ac:dyDescent="0.2">
      <c r="A356" s="3" t="str">
        <f>CONCATENATE("ул"," ",Таблица8[[#This Row],[Улица]],","," ","д."," ",Таблица8[[#This Row],[№ дома]])</f>
        <v>ул им газеты Красноярский Рабочий, д. 72А</v>
      </c>
      <c r="B356" s="29" t="s">
        <v>1607</v>
      </c>
      <c r="C356" s="1" t="s">
        <v>111</v>
      </c>
      <c r="D356" s="12" t="s">
        <v>86</v>
      </c>
      <c r="E356" s="12" t="s">
        <v>1363</v>
      </c>
      <c r="F356" s="12" t="s">
        <v>103</v>
      </c>
      <c r="G356" s="1" t="s">
        <v>112</v>
      </c>
      <c r="H356" s="2" t="s">
        <v>1095</v>
      </c>
      <c r="I356" s="2" t="s">
        <v>1429</v>
      </c>
      <c r="J356" s="13">
        <v>958151.78</v>
      </c>
    </row>
    <row r="357" spans="1:10" ht="31.5" x14ac:dyDescent="0.2">
      <c r="A357" s="3" t="str">
        <f>CONCATENATE("ул"," ",Таблица8[[#This Row],[Улица]],","," ","д."," ",Таблица8[[#This Row],[№ дома]])</f>
        <v>ул им газеты Красноярский Рабочий, д. 80</v>
      </c>
      <c r="B357" s="29" t="s">
        <v>1607</v>
      </c>
      <c r="C357" s="1" t="s">
        <v>1534</v>
      </c>
      <c r="D357" s="12" t="s">
        <v>86</v>
      </c>
      <c r="E357" s="12" t="s">
        <v>1363</v>
      </c>
      <c r="F357" s="17" t="s">
        <v>103</v>
      </c>
      <c r="G357" s="1" t="s">
        <v>428</v>
      </c>
      <c r="H357" s="2" t="s">
        <v>1095</v>
      </c>
      <c r="I357" s="2">
        <v>2461201672</v>
      </c>
      <c r="J357" s="13">
        <v>4173438.8800000004</v>
      </c>
    </row>
    <row r="358" spans="1:10" ht="31.5" x14ac:dyDescent="0.2">
      <c r="A358" s="3" t="str">
        <f>CONCATENATE("пр-кт"," ",Таблица8[[#This Row],[Улица]],","," ","д."," ",Таблица8[[#This Row],[№ дома]])</f>
        <v>пр-кт им газеты Красноярский Рабочий, д. 157</v>
      </c>
      <c r="B358" s="29" t="s">
        <v>1607</v>
      </c>
      <c r="C358" s="1" t="s">
        <v>1574</v>
      </c>
      <c r="D358" s="12" t="s">
        <v>86</v>
      </c>
      <c r="E358" s="12" t="s">
        <v>1363</v>
      </c>
      <c r="F358" s="17" t="s">
        <v>103</v>
      </c>
      <c r="G358" s="1" t="s">
        <v>448</v>
      </c>
      <c r="H358" s="2" t="s">
        <v>1095</v>
      </c>
      <c r="I358" s="2">
        <v>2461201672</v>
      </c>
      <c r="J358" s="13">
        <v>1614694.82</v>
      </c>
    </row>
    <row r="359" spans="1:10" s="37" customFormat="1" ht="31.5" x14ac:dyDescent="0.2">
      <c r="A359" s="3" t="str">
        <f>CONCATENATE("ул"," ",Таблица8[[#This Row],[Улица]],","," ","д."," ",Таблица8[[#This Row],[№ дома]])</f>
        <v>ул им газеты Пионерская Правда, д. 4</v>
      </c>
      <c r="B359" s="29" t="s">
        <v>1607</v>
      </c>
      <c r="C359" s="2" t="s">
        <v>372</v>
      </c>
      <c r="D359" s="12" t="s">
        <v>86</v>
      </c>
      <c r="E359" s="12" t="s">
        <v>373</v>
      </c>
      <c r="F359" s="12" t="s">
        <v>374</v>
      </c>
      <c r="G359" s="1" t="s">
        <v>51</v>
      </c>
      <c r="H359" s="2" t="s">
        <v>1095</v>
      </c>
      <c r="I359" s="2" t="s">
        <v>1429</v>
      </c>
      <c r="J359" s="13">
        <v>1079409.0199999998</v>
      </c>
    </row>
    <row r="360" spans="1:10" s="16" customFormat="1" ht="41.25" customHeight="1" x14ac:dyDescent="0.2">
      <c r="A360" s="3" t="str">
        <f>CONCATENATE("ул"," ",Таблица8[[#This Row],[Улица]],","," ","д."," ",Таблица8[[#This Row],[№ дома]])</f>
        <v>ул им Героя Советского Союза Д.М.Карбышева, д. 10Б</v>
      </c>
      <c r="B360" s="29" t="s">
        <v>1607</v>
      </c>
      <c r="C360" s="2" t="s">
        <v>381</v>
      </c>
      <c r="D360" s="12" t="s">
        <v>86</v>
      </c>
      <c r="E360" s="12" t="s">
        <v>382</v>
      </c>
      <c r="F360" s="12" t="s">
        <v>383</v>
      </c>
      <c r="G360" s="1" t="s">
        <v>384</v>
      </c>
      <c r="H360" s="14" t="s">
        <v>1095</v>
      </c>
      <c r="I360" s="14" t="s">
        <v>1429</v>
      </c>
      <c r="J360" s="15">
        <v>580614.15</v>
      </c>
    </row>
    <row r="361" spans="1:10" ht="31.5" x14ac:dyDescent="0.2">
      <c r="A361" s="3" t="str">
        <f>CONCATENATE("ул"," ",Таблица8[[#This Row],[Улица]],","," ","д."," ",Таблица8[[#This Row],[№ дома]])</f>
        <v>ул им Героя Советского Союза И.А.Борисевича, д. 30</v>
      </c>
      <c r="B361" s="29" t="s">
        <v>1607</v>
      </c>
      <c r="C361" s="2" t="s">
        <v>395</v>
      </c>
      <c r="D361" s="12" t="s">
        <v>86</v>
      </c>
      <c r="E361" s="12" t="s">
        <v>387</v>
      </c>
      <c r="F361" s="12" t="s">
        <v>388</v>
      </c>
      <c r="G361" s="1" t="s">
        <v>169</v>
      </c>
      <c r="H361" s="2" t="s">
        <v>1095</v>
      </c>
      <c r="I361" s="14" t="s">
        <v>1429</v>
      </c>
      <c r="J361" s="15">
        <v>9239632.6399999987</v>
      </c>
    </row>
    <row r="362" spans="1:10" ht="41.25" customHeight="1" x14ac:dyDescent="0.2">
      <c r="A362" s="3" t="str">
        <f>CONCATENATE("ул"," ",Таблица8[[#This Row],[Улица]],","," ","д."," ",Таблица8[[#This Row],[№ дома]])</f>
        <v>ул им Героя Советского Союза М.А.Юшкова, д. 16А</v>
      </c>
      <c r="B362" s="29" t="s">
        <v>1607</v>
      </c>
      <c r="C362" s="2" t="s">
        <v>401</v>
      </c>
      <c r="D362" s="12" t="s">
        <v>86</v>
      </c>
      <c r="E362" s="12" t="s">
        <v>397</v>
      </c>
      <c r="F362" s="12" t="s">
        <v>398</v>
      </c>
      <c r="G362" s="1" t="s">
        <v>402</v>
      </c>
      <c r="H362" s="14" t="s">
        <v>1095</v>
      </c>
      <c r="I362" s="14" t="s">
        <v>1429</v>
      </c>
      <c r="J362" s="13">
        <v>2159192.0099999998</v>
      </c>
    </row>
    <row r="363" spans="1:10" ht="41.25" customHeight="1" x14ac:dyDescent="0.2">
      <c r="A363" s="3" t="str">
        <f>CONCATENATE("ул"," ",Таблица8[[#This Row],[Улица]],","," ","д."," ",Таблица8[[#This Row],[№ дома]])</f>
        <v>ул им Героя Советского Союза М.А.Юшкова, д. 10Б</v>
      </c>
      <c r="B363" s="29" t="s">
        <v>1607</v>
      </c>
      <c r="C363" s="2" t="s">
        <v>396</v>
      </c>
      <c r="D363" s="12" t="s">
        <v>86</v>
      </c>
      <c r="E363" s="12" t="s">
        <v>397</v>
      </c>
      <c r="F363" s="12" t="s">
        <v>398</v>
      </c>
      <c r="G363" s="1" t="s">
        <v>384</v>
      </c>
      <c r="H363" s="14" t="s">
        <v>1095</v>
      </c>
      <c r="I363" s="14" t="s">
        <v>1429</v>
      </c>
      <c r="J363" s="13">
        <v>1600161.68</v>
      </c>
    </row>
    <row r="364" spans="1:10" ht="41.25" customHeight="1" x14ac:dyDescent="0.2">
      <c r="A364" s="3" t="str">
        <f>CONCATENATE("ул"," ",Таблица8[[#This Row],[Улица]],","," ","д."," ",Таблица8[[#This Row],[№ дома]])</f>
        <v>ул им Героя Советского Союза М.А.Юшкова, д. 26</v>
      </c>
      <c r="B364" s="29" t="s">
        <v>1607</v>
      </c>
      <c r="C364" s="1" t="s">
        <v>403</v>
      </c>
      <c r="D364" s="12" t="s">
        <v>86</v>
      </c>
      <c r="E364" s="12" t="s">
        <v>397</v>
      </c>
      <c r="F364" s="12" t="s">
        <v>398</v>
      </c>
      <c r="G364" s="1" t="s">
        <v>197</v>
      </c>
      <c r="H364" s="2" t="s">
        <v>1095</v>
      </c>
      <c r="I364" s="2" t="s">
        <v>1429</v>
      </c>
      <c r="J364" s="13">
        <v>4222841.6399999997</v>
      </c>
    </row>
    <row r="365" spans="1:10" ht="41.25" customHeight="1" x14ac:dyDescent="0.2">
      <c r="A365" s="3" t="str">
        <f>CONCATENATE("ул"," ",Таблица8[[#This Row],[Улица]],","," ","д."," ",Таблица8[[#This Row],[№ дома]])</f>
        <v>ул им Героя Советского Союза М.А.Юшкова, д. 10</v>
      </c>
      <c r="B365" s="29" t="s">
        <v>1607</v>
      </c>
      <c r="C365" s="1" t="s">
        <v>1569</v>
      </c>
      <c r="D365" s="12" t="s">
        <v>86</v>
      </c>
      <c r="E365" s="12" t="s">
        <v>397</v>
      </c>
      <c r="F365" s="20" t="s">
        <v>398</v>
      </c>
      <c r="G365" s="1" t="s">
        <v>26</v>
      </c>
      <c r="H365" s="2" t="s">
        <v>1095</v>
      </c>
      <c r="I365" s="2">
        <v>2461201672</v>
      </c>
      <c r="J365" s="13">
        <v>2229721.16</v>
      </c>
    </row>
    <row r="366" spans="1:10" ht="41.25" customHeight="1" x14ac:dyDescent="0.2">
      <c r="A366" s="3" t="str">
        <f>CONCATENATE("ул"," ",Таблица8[[#This Row],[Улица]],","," ","д."," ",Таблица8[[#This Row],[№ дома]])</f>
        <v>ул им Говорова, д. 48А</v>
      </c>
      <c r="B366" s="29" t="s">
        <v>1607</v>
      </c>
      <c r="C366" s="2" t="s">
        <v>410</v>
      </c>
      <c r="D366" s="12" t="s">
        <v>86</v>
      </c>
      <c r="E366" s="12" t="s">
        <v>411</v>
      </c>
      <c r="F366" s="12" t="s">
        <v>412</v>
      </c>
      <c r="G366" s="1" t="s">
        <v>413</v>
      </c>
      <c r="H366" s="2" t="s">
        <v>1095</v>
      </c>
      <c r="I366" s="2" t="s">
        <v>1429</v>
      </c>
      <c r="J366" s="13">
        <v>5585698.9099999992</v>
      </c>
    </row>
    <row r="367" spans="1:10" ht="41.25" customHeight="1" x14ac:dyDescent="0.2">
      <c r="A367" s="3" t="str">
        <f>CONCATENATE("ул"," ",Таблица8[[#This Row],[Улица]],","," ","д."," ",Таблица8[[#This Row],[№ дома]])</f>
        <v>ул им Говорова, д. 36</v>
      </c>
      <c r="B367" s="29" t="s">
        <v>1607</v>
      </c>
      <c r="C367" s="1" t="s">
        <v>1614</v>
      </c>
      <c r="D367" s="12" t="s">
        <v>86</v>
      </c>
      <c r="E367" s="12" t="s">
        <v>411</v>
      </c>
      <c r="F367" s="12" t="s">
        <v>412</v>
      </c>
      <c r="G367" s="1" t="s">
        <v>258</v>
      </c>
      <c r="H367" s="2" t="s">
        <v>1095</v>
      </c>
      <c r="I367" s="2">
        <v>2461201672</v>
      </c>
      <c r="J367" s="13">
        <v>2379858.1799999997</v>
      </c>
    </row>
    <row r="368" spans="1:10" ht="41.25" customHeight="1" x14ac:dyDescent="0.2">
      <c r="A368" s="3" t="str">
        <f>CONCATENATE("ул"," ",Таблица8[[#This Row],[Улица]],","," ","д."," ",Таблица8[[#This Row],[№ дома]])</f>
        <v>ул им Говорова, д. 52</v>
      </c>
      <c r="B368" s="29" t="s">
        <v>1607</v>
      </c>
      <c r="C368" s="1" t="s">
        <v>1615</v>
      </c>
      <c r="D368" s="12" t="s">
        <v>86</v>
      </c>
      <c r="E368" s="12" t="s">
        <v>411</v>
      </c>
      <c r="F368" s="12" t="s">
        <v>412</v>
      </c>
      <c r="G368" s="1" t="s">
        <v>527</v>
      </c>
      <c r="H368" s="2" t="s">
        <v>1095</v>
      </c>
      <c r="I368" s="2">
        <v>2461201672</v>
      </c>
      <c r="J368" s="13">
        <v>3883001.6</v>
      </c>
    </row>
    <row r="369" spans="1:10" ht="41.25" customHeight="1" x14ac:dyDescent="0.2">
      <c r="A369" s="3" t="str">
        <f>CONCATENATE("ул"," ",Таблица8[[#This Row],[Улица]],","," ","д."," ",Таблица8[[#This Row],[№ дома]])</f>
        <v>ул им Шевченко, д. 36</v>
      </c>
      <c r="B369" s="29" t="s">
        <v>1607</v>
      </c>
      <c r="C369" s="2" t="s">
        <v>1273</v>
      </c>
      <c r="D369" s="12" t="s">
        <v>86</v>
      </c>
      <c r="E369" s="12" t="s">
        <v>426</v>
      </c>
      <c r="F369" s="12" t="s">
        <v>427</v>
      </c>
      <c r="G369" s="1" t="s">
        <v>258</v>
      </c>
      <c r="H369" s="2" t="s">
        <v>1095</v>
      </c>
      <c r="I369" s="2" t="s">
        <v>1429</v>
      </c>
      <c r="J369" s="13">
        <v>1478703.82</v>
      </c>
    </row>
    <row r="370" spans="1:10" ht="41.25" customHeight="1" x14ac:dyDescent="0.2">
      <c r="A370" s="3" t="str">
        <f>CONCATENATE("ул"," ",Таблица8[[#This Row],[Улица]],","," ","д."," ",Таблица8[[#This Row],[№ дома]])</f>
        <v>ул им Шевченко, д. 60</v>
      </c>
      <c r="B370" s="29" t="s">
        <v>1607</v>
      </c>
      <c r="C370" s="2" t="s">
        <v>1302</v>
      </c>
      <c r="D370" s="12" t="s">
        <v>86</v>
      </c>
      <c r="E370" s="12" t="s">
        <v>426</v>
      </c>
      <c r="F370" s="12" t="s">
        <v>427</v>
      </c>
      <c r="G370" s="1" t="s">
        <v>529</v>
      </c>
      <c r="H370" s="2" t="s">
        <v>1095</v>
      </c>
      <c r="I370" s="2" t="s">
        <v>1429</v>
      </c>
      <c r="J370" s="13">
        <v>2335333.56</v>
      </c>
    </row>
    <row r="371" spans="1:10" ht="41.25" customHeight="1" x14ac:dyDescent="0.2">
      <c r="A371" s="3" t="str">
        <f>CONCATENATE("ул"," ",Таблица8[[#This Row],[Улица]],","," ","д."," ",Таблица8[[#This Row],[№ дома]])</f>
        <v>ул им Шевченко, д. 66</v>
      </c>
      <c r="B371" s="29" t="s">
        <v>1607</v>
      </c>
      <c r="C371" s="2" t="s">
        <v>1299</v>
      </c>
      <c r="D371" s="12" t="s">
        <v>86</v>
      </c>
      <c r="E371" s="12" t="s">
        <v>426</v>
      </c>
      <c r="F371" s="12" t="s">
        <v>427</v>
      </c>
      <c r="G371" s="1" t="s">
        <v>1300</v>
      </c>
      <c r="H371" s="2" t="s">
        <v>1095</v>
      </c>
      <c r="I371" s="2" t="s">
        <v>1429</v>
      </c>
      <c r="J371" s="13">
        <v>1282905.8399999999</v>
      </c>
    </row>
    <row r="372" spans="1:10" x14ac:dyDescent="0.2">
      <c r="A372" s="3" t="str">
        <f>CONCATENATE("ул"," ",Таблица8[[#This Row],[Улица]],","," ","д."," ",Таблица8[[#This Row],[№ дома]])</f>
        <v>ул им Шевченко, д. 11</v>
      </c>
      <c r="B372" s="29" t="s">
        <v>1607</v>
      </c>
      <c r="C372" s="2" t="s">
        <v>1121</v>
      </c>
      <c r="D372" s="12" t="s">
        <v>86</v>
      </c>
      <c r="E372" s="12" t="s">
        <v>426</v>
      </c>
      <c r="F372" s="12" t="s">
        <v>427</v>
      </c>
      <c r="G372" s="1" t="s">
        <v>19</v>
      </c>
      <c r="H372" s="2" t="s">
        <v>1095</v>
      </c>
      <c r="I372" s="2" t="s">
        <v>1429</v>
      </c>
      <c r="J372" s="13">
        <v>1666092.1500000001</v>
      </c>
    </row>
    <row r="373" spans="1:10" ht="41.25" customHeight="1" x14ac:dyDescent="0.2">
      <c r="A373" s="3" t="str">
        <f>CONCATENATE("ул"," ",Таблица8[[#This Row],[Улица]],","," ","д."," ",Таблица8[[#This Row],[№ дома]])</f>
        <v>ул им Шевченко, д. 13</v>
      </c>
      <c r="B373" s="29" t="s">
        <v>1607</v>
      </c>
      <c r="C373" s="2" t="s">
        <v>937</v>
      </c>
      <c r="D373" s="12" t="s">
        <v>86</v>
      </c>
      <c r="E373" s="12" t="s">
        <v>426</v>
      </c>
      <c r="F373" s="12" t="s">
        <v>427</v>
      </c>
      <c r="G373" s="1" t="s">
        <v>6</v>
      </c>
      <c r="H373" s="2" t="s">
        <v>1095</v>
      </c>
      <c r="I373" s="2" t="s">
        <v>1429</v>
      </c>
      <c r="J373" s="13">
        <v>1552689.56</v>
      </c>
    </row>
    <row r="374" spans="1:10" ht="41.25" customHeight="1" x14ac:dyDescent="0.2">
      <c r="A374" s="3" t="str">
        <f>CONCATENATE("ул"," ",Таблица8[[#This Row],[Улица]],","," ","д."," ",Таблица8[[#This Row],[№ дома]])</f>
        <v>ул им Шевченко, д. 5</v>
      </c>
      <c r="B374" s="29" t="s">
        <v>1607</v>
      </c>
      <c r="C374" s="2" t="s">
        <v>1328</v>
      </c>
      <c r="D374" s="12" t="s">
        <v>86</v>
      </c>
      <c r="E374" s="12" t="s">
        <v>426</v>
      </c>
      <c r="F374" s="12" t="s">
        <v>427</v>
      </c>
      <c r="G374" s="1" t="s">
        <v>30</v>
      </c>
      <c r="H374" s="2" t="s">
        <v>1095</v>
      </c>
      <c r="I374" s="2" t="s">
        <v>1429</v>
      </c>
      <c r="J374" s="13">
        <v>4881818.1499999994</v>
      </c>
    </row>
    <row r="375" spans="1:10" ht="41.25" customHeight="1" x14ac:dyDescent="0.2">
      <c r="A375" s="3" t="str">
        <f>CONCATENATE("ул"," ",Таблица8[[#This Row],[Улица]],","," ","д."," ",Таблица8[[#This Row],[№ дома]])</f>
        <v>ул им Шевченко, д. 7</v>
      </c>
      <c r="B375" s="29" t="s">
        <v>1607</v>
      </c>
      <c r="C375" s="2" t="s">
        <v>1314</v>
      </c>
      <c r="D375" s="12" t="s">
        <v>86</v>
      </c>
      <c r="E375" s="12" t="s">
        <v>426</v>
      </c>
      <c r="F375" s="12" t="s">
        <v>427</v>
      </c>
      <c r="G375" s="1" t="s">
        <v>13</v>
      </c>
      <c r="H375" s="2" t="s">
        <v>1095</v>
      </c>
      <c r="I375" s="2" t="s">
        <v>1429</v>
      </c>
      <c r="J375" s="13">
        <v>1515734.45</v>
      </c>
    </row>
    <row r="376" spans="1:10" ht="41.25" customHeight="1" x14ac:dyDescent="0.2">
      <c r="A376" s="3" t="str">
        <f>CONCATENATE("ул"," ",Таблица8[[#This Row],[Улица]],","," ","д."," ",Таблица8[[#This Row],[№ дома]])</f>
        <v>ул им Шевченко, д. 80</v>
      </c>
      <c r="B376" s="29" t="s">
        <v>1607</v>
      </c>
      <c r="C376" s="1" t="s">
        <v>1209</v>
      </c>
      <c r="D376" s="12" t="s">
        <v>86</v>
      </c>
      <c r="E376" s="12" t="s">
        <v>426</v>
      </c>
      <c r="F376" s="12" t="s">
        <v>427</v>
      </c>
      <c r="G376" s="1" t="s">
        <v>428</v>
      </c>
      <c r="H376" s="2" t="s">
        <v>1095</v>
      </c>
      <c r="I376" s="2" t="s">
        <v>1429</v>
      </c>
      <c r="J376" s="13">
        <v>5454577.8199999994</v>
      </c>
    </row>
    <row r="377" spans="1:10" ht="41.25" customHeight="1" x14ac:dyDescent="0.2">
      <c r="A377" s="3" t="str">
        <f>CONCATENATE("ул"," ",Таблица8[[#This Row],[Улица]],","," ","д."," ",Таблица8[[#This Row],[№ дома]])</f>
        <v>ул им Шевченко, д. 12</v>
      </c>
      <c r="B377" s="29" t="s">
        <v>1607</v>
      </c>
      <c r="C377" s="1" t="s">
        <v>1327</v>
      </c>
      <c r="D377" s="12" t="s">
        <v>86</v>
      </c>
      <c r="E377" s="12" t="s">
        <v>426</v>
      </c>
      <c r="F377" s="12" t="s">
        <v>427</v>
      </c>
      <c r="G377" s="1" t="s">
        <v>67</v>
      </c>
      <c r="H377" s="2" t="s">
        <v>1095</v>
      </c>
      <c r="I377" s="2" t="s">
        <v>1429</v>
      </c>
      <c r="J377" s="13">
        <v>1059465.93</v>
      </c>
    </row>
    <row r="378" spans="1:10" x14ac:dyDescent="0.2">
      <c r="A378" s="3" t="str">
        <f>CONCATENATE("ул"," ",Таблица8[[#This Row],[Улица]],","," ","д."," ",Таблица8[[#This Row],[№ дома]])</f>
        <v>ул им Шевченко, д. 86</v>
      </c>
      <c r="B378" s="29" t="s">
        <v>1607</v>
      </c>
      <c r="C378" s="1" t="s">
        <v>1617</v>
      </c>
      <c r="D378" s="12" t="s">
        <v>86</v>
      </c>
      <c r="E378" s="12" t="s">
        <v>426</v>
      </c>
      <c r="F378" s="12" t="s">
        <v>427</v>
      </c>
      <c r="G378" s="1" t="s">
        <v>267</v>
      </c>
      <c r="H378" s="2" t="s">
        <v>1095</v>
      </c>
      <c r="I378" s="2">
        <v>2461201672</v>
      </c>
      <c r="J378" s="13">
        <v>9162073.4499999993</v>
      </c>
    </row>
    <row r="379" spans="1:10" ht="41.25" customHeight="1" x14ac:dyDescent="0.2">
      <c r="A379" s="3" t="str">
        <f>CONCATENATE("пр-кт"," ",Таблица8[[#This Row],[Улица]],","," ","д."," ",Таблица8[[#This Row],[№ дома]])</f>
        <v>пр-кт Инструментальная, д. 7</v>
      </c>
      <c r="B379" s="29" t="s">
        <v>1607</v>
      </c>
      <c r="C379" s="2" t="s">
        <v>961</v>
      </c>
      <c r="D379" s="12" t="s">
        <v>86</v>
      </c>
      <c r="E379" s="12" t="s">
        <v>960</v>
      </c>
      <c r="F379" s="12" t="s">
        <v>1380</v>
      </c>
      <c r="G379" s="1" t="s">
        <v>13</v>
      </c>
      <c r="H379" s="2" t="s">
        <v>1095</v>
      </c>
      <c r="I379" s="2" t="s">
        <v>1429</v>
      </c>
      <c r="J379" s="13">
        <v>3312887.69</v>
      </c>
    </row>
    <row r="380" spans="1:10" x14ac:dyDescent="0.2">
      <c r="A380" s="3" t="str">
        <f>CONCATENATE("ул"," ",Таблица8[[#This Row],[Улица]],","," ","д."," ",Таблица8[[#This Row],[№ дома]])</f>
        <v>ул Карла Маркса, д. 92</v>
      </c>
      <c r="B380" s="29" t="s">
        <v>1607</v>
      </c>
      <c r="C380" s="2" t="s">
        <v>443</v>
      </c>
      <c r="D380" s="12" t="s">
        <v>86</v>
      </c>
      <c r="E380" s="12" t="s">
        <v>439</v>
      </c>
      <c r="F380" s="12" t="s">
        <v>440</v>
      </c>
      <c r="G380" s="1" t="s">
        <v>444</v>
      </c>
      <c r="H380" s="2" t="s">
        <v>1095</v>
      </c>
      <c r="I380" s="2" t="s">
        <v>1429</v>
      </c>
      <c r="J380" s="13">
        <v>1299976.4099999997</v>
      </c>
    </row>
    <row r="381" spans="1:10" x14ac:dyDescent="0.2">
      <c r="A381" s="3" t="str">
        <f>CONCATENATE("ул"," ",Таблица8[[#This Row],[Улица]],","," ","д."," ",Таблица8[[#This Row],[№ дома]])</f>
        <v>ул Карла Маркса, д. 155</v>
      </c>
      <c r="B381" s="29" t="s">
        <v>1607</v>
      </c>
      <c r="C381" s="1" t="s">
        <v>446</v>
      </c>
      <c r="D381" s="12" t="s">
        <v>86</v>
      </c>
      <c r="E381" s="12" t="s">
        <v>439</v>
      </c>
      <c r="F381" s="12" t="s">
        <v>440</v>
      </c>
      <c r="G381" s="1" t="s">
        <v>447</v>
      </c>
      <c r="H381" s="2" t="s">
        <v>1095</v>
      </c>
      <c r="I381" s="2" t="s">
        <v>1429</v>
      </c>
      <c r="J381" s="13">
        <v>2175035.9399999995</v>
      </c>
    </row>
    <row r="382" spans="1:10" x14ac:dyDescent="0.2">
      <c r="A382" s="3" t="str">
        <f>CONCATENATE("ул"," ",Таблица8[[#This Row],[Улица]],","," ","д."," ",Таблица8[[#This Row],[№ дома]])</f>
        <v>ул Карла Маркса, д. 157А</v>
      </c>
      <c r="B382" s="29" t="s">
        <v>1607</v>
      </c>
      <c r="C382" s="2" t="s">
        <v>449</v>
      </c>
      <c r="D382" s="12" t="s">
        <v>86</v>
      </c>
      <c r="E382" s="12" t="s">
        <v>439</v>
      </c>
      <c r="F382" s="12" t="s">
        <v>440</v>
      </c>
      <c r="G382" s="1" t="s">
        <v>450</v>
      </c>
      <c r="H382" s="2" t="s">
        <v>1095</v>
      </c>
      <c r="I382" s="2" t="s">
        <v>1429</v>
      </c>
      <c r="J382" s="13">
        <v>1355161.8399999999</v>
      </c>
    </row>
    <row r="383" spans="1:10" x14ac:dyDescent="0.2">
      <c r="A383" s="3" t="str">
        <f>CONCATENATE("пр-кт"," ",Таблица8[[#This Row],[Улица]],","," ","д."," ",Таблица8[[#This Row],[№ дома]])</f>
        <v>пр-кт Карла Маркса, д. 137</v>
      </c>
      <c r="B383" s="29" t="s">
        <v>1607</v>
      </c>
      <c r="C383" s="2" t="s">
        <v>445</v>
      </c>
      <c r="D383" s="12" t="s">
        <v>86</v>
      </c>
      <c r="E383" s="12" t="s">
        <v>439</v>
      </c>
      <c r="F383" s="12" t="s">
        <v>440</v>
      </c>
      <c r="G383" s="1" t="s">
        <v>129</v>
      </c>
      <c r="H383" s="2" t="s">
        <v>1095</v>
      </c>
      <c r="I383" s="2" t="s">
        <v>1429</v>
      </c>
      <c r="J383" s="13">
        <v>871491.50000000012</v>
      </c>
    </row>
    <row r="384" spans="1:10" ht="31.5" x14ac:dyDescent="0.2">
      <c r="A384" s="3" t="str">
        <f>CONCATENATE("ул"," ",Таблица8[[#This Row],[Улица]],","," ","д."," ",Таблица8[[#This Row],[№ дома]])</f>
        <v>ул Ключевская, д. 89</v>
      </c>
      <c r="B384" s="29" t="s">
        <v>1607</v>
      </c>
      <c r="C384" s="2" t="s">
        <v>451</v>
      </c>
      <c r="D384" s="12" t="s">
        <v>86</v>
      </c>
      <c r="E384" s="12" t="s">
        <v>452</v>
      </c>
      <c r="F384" s="12" t="s">
        <v>453</v>
      </c>
      <c r="G384" s="1" t="s">
        <v>454</v>
      </c>
      <c r="H384" s="2" t="s">
        <v>1686</v>
      </c>
      <c r="I384" s="2">
        <v>2464236546</v>
      </c>
      <c r="J384" s="13">
        <v>3275113.77</v>
      </c>
    </row>
    <row r="385" spans="1:10" x14ac:dyDescent="0.2">
      <c r="A385" s="3" t="str">
        <f>CONCATENATE("ул"," ",Таблица8[[#This Row],[Улица]],","," ","д."," ",Таблица8[[#This Row],[№ дома]])</f>
        <v>ул Комбайностроителей, д. 3А</v>
      </c>
      <c r="B385" s="29" t="s">
        <v>1607</v>
      </c>
      <c r="C385" s="2" t="s">
        <v>455</v>
      </c>
      <c r="D385" s="12" t="s">
        <v>86</v>
      </c>
      <c r="E385" s="12" t="s">
        <v>456</v>
      </c>
      <c r="F385" s="12" t="s">
        <v>457</v>
      </c>
      <c r="G385" s="1" t="s">
        <v>313</v>
      </c>
      <c r="H385" s="2" t="s">
        <v>1095</v>
      </c>
      <c r="I385" s="2" t="s">
        <v>1429</v>
      </c>
      <c r="J385" s="13">
        <v>1148016.3400000001</v>
      </c>
    </row>
    <row r="386" spans="1:10" x14ac:dyDescent="0.2">
      <c r="A386" s="3" t="str">
        <f>CONCATENATE("пр-кт"," ",Таблица8[[#This Row],[Улица]],","," ","д."," ",Таблица8[[#This Row],[№ дома]])</f>
        <v>пр-кт Копылова, д. 74</v>
      </c>
      <c r="B386" s="29" t="s">
        <v>1607</v>
      </c>
      <c r="C386" s="1" t="s">
        <v>466</v>
      </c>
      <c r="D386" s="12" t="s">
        <v>86</v>
      </c>
      <c r="E386" s="12" t="s">
        <v>459</v>
      </c>
      <c r="F386" s="12" t="s">
        <v>460</v>
      </c>
      <c r="G386" s="1" t="s">
        <v>467</v>
      </c>
      <c r="H386" s="2" t="s">
        <v>1095</v>
      </c>
      <c r="I386" s="2" t="s">
        <v>1429</v>
      </c>
      <c r="J386" s="13">
        <v>6553140.7800000003</v>
      </c>
    </row>
    <row r="387" spans="1:10" x14ac:dyDescent="0.2">
      <c r="A387" s="3" t="str">
        <f>CONCATENATE("ул"," ",Таблица8[[#This Row],[Улица]],","," ","д."," ",Таблица8[[#This Row],[№ дома]])</f>
        <v>ул Королева, д. 7А</v>
      </c>
      <c r="B387" s="29" t="s">
        <v>1607</v>
      </c>
      <c r="C387" s="1" t="s">
        <v>1163</v>
      </c>
      <c r="D387" s="12" t="s">
        <v>86</v>
      </c>
      <c r="E387" s="12" t="s">
        <v>1316</v>
      </c>
      <c r="F387" s="12" t="s">
        <v>1176</v>
      </c>
      <c r="G387" s="1" t="s">
        <v>33</v>
      </c>
      <c r="H387" s="2" t="s">
        <v>1095</v>
      </c>
      <c r="I387" s="2" t="s">
        <v>1429</v>
      </c>
      <c r="J387" s="15">
        <v>1770877.72</v>
      </c>
    </row>
    <row r="388" spans="1:10" ht="41.25" customHeight="1" x14ac:dyDescent="0.2">
      <c r="A388" s="3" t="str">
        <f>CONCATENATE("ул"," ",Таблица8[[#This Row],[Улица]],","," ","д."," ",Таблица8[[#This Row],[№ дома]])</f>
        <v>ул Космонавта Николаева, д. 3</v>
      </c>
      <c r="B388" s="29" t="s">
        <v>1607</v>
      </c>
      <c r="C388" s="2" t="s">
        <v>470</v>
      </c>
      <c r="D388" s="12" t="s">
        <v>86</v>
      </c>
      <c r="E388" s="12" t="s">
        <v>471</v>
      </c>
      <c r="F388" s="12" t="s">
        <v>472</v>
      </c>
      <c r="G388" s="1" t="s">
        <v>148</v>
      </c>
      <c r="H388" s="2" t="s">
        <v>1095</v>
      </c>
      <c r="I388" s="2" t="s">
        <v>1429</v>
      </c>
      <c r="J388" s="13">
        <v>2088894.1800000002</v>
      </c>
    </row>
    <row r="389" spans="1:10" ht="41.25" customHeight="1" x14ac:dyDescent="0.2">
      <c r="A389" s="3" t="str">
        <f>CONCATENATE("ул"," ",Таблица8[[#This Row],[Улица]],","," ","д."," ",Таблица8[[#This Row],[№ дома]])</f>
        <v>ул Космонавта Терешковой, д. 16</v>
      </c>
      <c r="B389" s="29" t="s">
        <v>1607</v>
      </c>
      <c r="C389" s="1" t="s">
        <v>1186</v>
      </c>
      <c r="D389" s="12" t="s">
        <v>86</v>
      </c>
      <c r="E389" s="12" t="s">
        <v>1200</v>
      </c>
      <c r="F389" s="12" t="s">
        <v>1199</v>
      </c>
      <c r="G389" s="1" t="s">
        <v>83</v>
      </c>
      <c r="H389" s="2" t="s">
        <v>1095</v>
      </c>
      <c r="I389" s="2" t="s">
        <v>1429</v>
      </c>
      <c r="J389" s="13">
        <v>1167323.71</v>
      </c>
    </row>
    <row r="390" spans="1:10" x14ac:dyDescent="0.2">
      <c r="A390" s="3" t="str">
        <f>CONCATENATE("пр-кт"," ",Таблица8[[#This Row],[Улица]],","," ","д."," ",Таблица8[[#This Row],[№ дома]])</f>
        <v>пр-кт Краснодарская, д. 4</v>
      </c>
      <c r="B390" s="29" t="s">
        <v>1607</v>
      </c>
      <c r="C390" s="2" t="s">
        <v>987</v>
      </c>
      <c r="D390" s="12" t="s">
        <v>86</v>
      </c>
      <c r="E390" s="12" t="s">
        <v>477</v>
      </c>
      <c r="F390" s="12" t="s">
        <v>478</v>
      </c>
      <c r="G390" s="1" t="s">
        <v>51</v>
      </c>
      <c r="H390" s="2" t="s">
        <v>1095</v>
      </c>
      <c r="I390" s="2" t="s">
        <v>1429</v>
      </c>
      <c r="J390" s="13">
        <v>1004958.5700000001</v>
      </c>
    </row>
    <row r="391" spans="1:10" x14ac:dyDescent="0.2">
      <c r="A391" s="3" t="str">
        <f>CONCATENATE("пр-кт"," ",Таблица8[[#This Row],[Улица]],","," ","д."," ",Таблица8[[#This Row],[№ дома]])</f>
        <v>пр-кт Краснодарская, д. 19А</v>
      </c>
      <c r="B391" s="29" t="s">
        <v>1607</v>
      </c>
      <c r="C391" s="2" t="s">
        <v>479</v>
      </c>
      <c r="D391" s="12" t="s">
        <v>86</v>
      </c>
      <c r="E391" s="12" t="s">
        <v>477</v>
      </c>
      <c r="F391" s="12" t="s">
        <v>478</v>
      </c>
      <c r="G391" s="1" t="s">
        <v>480</v>
      </c>
      <c r="H391" s="2" t="s">
        <v>1095</v>
      </c>
      <c r="I391" s="2" t="s">
        <v>1429</v>
      </c>
      <c r="J391" s="13">
        <v>3069777.08</v>
      </c>
    </row>
    <row r="392" spans="1:10" x14ac:dyDescent="0.2">
      <c r="A392" s="3" t="str">
        <f>CONCATENATE("ул"," ",Таблица8[[#This Row],[Улица]],","," ","д."," ",Таблица8[[#This Row],[№ дома]])</f>
        <v>ул Краснодарская, д. 14</v>
      </c>
      <c r="B392" s="29" t="s">
        <v>1607</v>
      </c>
      <c r="C392" s="2" t="s">
        <v>980</v>
      </c>
      <c r="D392" s="12" t="s">
        <v>86</v>
      </c>
      <c r="E392" s="12" t="s">
        <v>477</v>
      </c>
      <c r="F392" s="12" t="s">
        <v>478</v>
      </c>
      <c r="G392" s="1" t="s">
        <v>38</v>
      </c>
      <c r="H392" s="2" t="s">
        <v>1095</v>
      </c>
      <c r="I392" s="2" t="s">
        <v>1429</v>
      </c>
      <c r="J392" s="13">
        <v>608290.19999999995</v>
      </c>
    </row>
    <row r="393" spans="1:10" ht="41.25" customHeight="1" x14ac:dyDescent="0.2">
      <c r="A393" s="3" t="str">
        <f>CONCATENATE("ул"," ",Таблица8[[#This Row],[Улица]],","," ","д."," ",Таблица8[[#This Row],[№ дома]])</f>
        <v>ул Красной Армии, д. 36</v>
      </c>
      <c r="B393" s="29" t="s">
        <v>1607</v>
      </c>
      <c r="C393" s="2" t="s">
        <v>484</v>
      </c>
      <c r="D393" s="12" t="s">
        <v>86</v>
      </c>
      <c r="E393" s="12" t="s">
        <v>481</v>
      </c>
      <c r="F393" s="12" t="s">
        <v>482</v>
      </c>
      <c r="G393" s="1" t="s">
        <v>258</v>
      </c>
      <c r="H393" s="2" t="s">
        <v>1095</v>
      </c>
      <c r="I393" s="2" t="s">
        <v>1429</v>
      </c>
      <c r="J393" s="13">
        <v>4345047.9600000009</v>
      </c>
    </row>
    <row r="394" spans="1:10" x14ac:dyDescent="0.2">
      <c r="A394" s="3" t="str">
        <f>CONCATENATE("ул"," ",Таблица8[[#This Row],[Улица]],","," ","д."," ",Таблица8[[#This Row],[№ дома]])</f>
        <v>ул Красной Армии, д. 20А</v>
      </c>
      <c r="B394" s="29" t="s">
        <v>1607</v>
      </c>
      <c r="C394" s="2" t="s">
        <v>483</v>
      </c>
      <c r="D394" s="12" t="s">
        <v>86</v>
      </c>
      <c r="E394" s="12" t="s">
        <v>481</v>
      </c>
      <c r="F394" s="12" t="s">
        <v>482</v>
      </c>
      <c r="G394" s="1" t="s">
        <v>246</v>
      </c>
      <c r="H394" s="2" t="s">
        <v>1095</v>
      </c>
      <c r="I394" s="2" t="s">
        <v>1429</v>
      </c>
      <c r="J394" s="13">
        <v>1634359.34</v>
      </c>
    </row>
    <row r="395" spans="1:10" x14ac:dyDescent="0.2">
      <c r="A395" s="3" t="str">
        <f>CONCATENATE("ул"," ",Таблица8[[#This Row],[Улица]],","," ","д."," ",Таблица8[[#This Row],[№ дома]])</f>
        <v>ул Красномосковская, д. 25</v>
      </c>
      <c r="B395" s="29" t="s">
        <v>1607</v>
      </c>
      <c r="C395" s="1" t="s">
        <v>485</v>
      </c>
      <c r="D395" s="12" t="s">
        <v>86</v>
      </c>
      <c r="E395" s="12" t="s">
        <v>486</v>
      </c>
      <c r="F395" s="12" t="s">
        <v>487</v>
      </c>
      <c r="G395" s="1" t="s">
        <v>40</v>
      </c>
      <c r="H395" s="2" t="s">
        <v>1095</v>
      </c>
      <c r="I395" s="2" t="s">
        <v>1429</v>
      </c>
      <c r="J395" s="13">
        <v>1192691.1099999999</v>
      </c>
    </row>
    <row r="396" spans="1:10" x14ac:dyDescent="0.2">
      <c r="A396" s="3" t="str">
        <f>CONCATENATE("ул"," ",Таблица8[[#This Row],[Улица]],","," ","д."," ",Таблица8[[#This Row],[№ дома]])</f>
        <v>ул Краснофлотская 2-я, д. 17</v>
      </c>
      <c r="B396" s="29" t="s">
        <v>1607</v>
      </c>
      <c r="C396" s="2" t="s">
        <v>1084</v>
      </c>
      <c r="D396" s="12" t="s">
        <v>86</v>
      </c>
      <c r="E396" s="12" t="s">
        <v>490</v>
      </c>
      <c r="F396" s="12" t="s">
        <v>491</v>
      </c>
      <c r="G396" s="1" t="s">
        <v>71</v>
      </c>
      <c r="H396" s="2" t="s">
        <v>1095</v>
      </c>
      <c r="I396" s="2" t="s">
        <v>1429</v>
      </c>
      <c r="J396" s="13">
        <v>2084469</v>
      </c>
    </row>
    <row r="397" spans="1:10" x14ac:dyDescent="0.2">
      <c r="A397" s="3" t="str">
        <f>CONCATENATE("ул"," ",Таблица8[[#This Row],[Улица]],","," ","д."," ",Таблица8[[#This Row],[№ дома]])</f>
        <v>ул Краснофлотская 2-я, д. 13</v>
      </c>
      <c r="B397" s="29" t="s">
        <v>1607</v>
      </c>
      <c r="C397" s="2" t="s">
        <v>493</v>
      </c>
      <c r="D397" s="12" t="s">
        <v>86</v>
      </c>
      <c r="E397" s="12" t="s">
        <v>490</v>
      </c>
      <c r="F397" s="12" t="s">
        <v>491</v>
      </c>
      <c r="G397" s="1" t="s">
        <v>6</v>
      </c>
      <c r="H397" s="2" t="s">
        <v>1095</v>
      </c>
      <c r="I397" s="2" t="s">
        <v>1429</v>
      </c>
      <c r="J397" s="13">
        <v>1581601.7699999998</v>
      </c>
    </row>
    <row r="398" spans="1:10" x14ac:dyDescent="0.2">
      <c r="A398" s="3" t="str">
        <f>CONCATENATE("ул"," ",Таблица8[[#This Row],[Улица]],","," ","д."," ",Таблица8[[#This Row],[№ дома]])</f>
        <v>ул Краснофлотская 2-я, д. 22</v>
      </c>
      <c r="B398" s="29" t="s">
        <v>1607</v>
      </c>
      <c r="C398" s="2" t="s">
        <v>494</v>
      </c>
      <c r="D398" s="12" t="s">
        <v>86</v>
      </c>
      <c r="E398" s="12" t="s">
        <v>490</v>
      </c>
      <c r="F398" s="12" t="s">
        <v>491</v>
      </c>
      <c r="G398" s="1" t="s">
        <v>21</v>
      </c>
      <c r="H398" s="2" t="s">
        <v>1095</v>
      </c>
      <c r="I398" s="2" t="s">
        <v>1429</v>
      </c>
      <c r="J398" s="13">
        <v>1983200.79</v>
      </c>
    </row>
    <row r="399" spans="1:10" ht="41.25" customHeight="1" x14ac:dyDescent="0.2">
      <c r="A399" s="3" t="str">
        <f>CONCATENATE("ул"," ",Таблица8[[#This Row],[Улица]],","," ","д."," ",Таблица8[[#This Row],[№ дома]])</f>
        <v>ул Краснофлотская 2-я, д. 7А</v>
      </c>
      <c r="B399" s="29" t="s">
        <v>1607</v>
      </c>
      <c r="C399" s="1" t="s">
        <v>489</v>
      </c>
      <c r="D399" s="12" t="s">
        <v>86</v>
      </c>
      <c r="E399" s="12" t="s">
        <v>490</v>
      </c>
      <c r="F399" s="12" t="s">
        <v>491</v>
      </c>
      <c r="G399" s="1" t="s">
        <v>33</v>
      </c>
      <c r="H399" s="2" t="s">
        <v>1095</v>
      </c>
      <c r="I399" s="2" t="s">
        <v>1429</v>
      </c>
      <c r="J399" s="13">
        <v>2174675.88</v>
      </c>
    </row>
    <row r="400" spans="1:10" ht="47.25" x14ac:dyDescent="0.2">
      <c r="A400" s="3" t="str">
        <f>CONCATENATE("ул"," ",Таблица8[[#This Row],[Улица]],","," ","д."," ",Таблица8[[#This Row],[№ дома]])</f>
        <v>ул Кутузова, д. 42</v>
      </c>
      <c r="B400" s="29" t="s">
        <v>1607</v>
      </c>
      <c r="C400" s="1" t="s">
        <v>1577</v>
      </c>
      <c r="D400" s="25" t="s">
        <v>86</v>
      </c>
      <c r="E400" s="25" t="s">
        <v>508</v>
      </c>
      <c r="F400" s="25" t="s">
        <v>509</v>
      </c>
      <c r="G400" s="1" t="s">
        <v>227</v>
      </c>
      <c r="H400" s="2" t="s">
        <v>1095</v>
      </c>
      <c r="I400" s="2" t="s">
        <v>1429</v>
      </c>
      <c r="J400" s="15">
        <v>13591932</v>
      </c>
    </row>
    <row r="401" spans="1:10" ht="41.25" customHeight="1" x14ac:dyDescent="0.2">
      <c r="A401" s="3" t="str">
        <f>CONCATENATE("пр-кт"," ",Таблица8[[#This Row],[Улица]],","," ","д."," ",Таблица8[[#This Row],[№ дома]])</f>
        <v>пр-кт Кутузова, д. 92</v>
      </c>
      <c r="B401" s="29" t="s">
        <v>1607</v>
      </c>
      <c r="C401" s="1" t="s">
        <v>1260</v>
      </c>
      <c r="D401" s="12" t="s">
        <v>86</v>
      </c>
      <c r="E401" s="12" t="s">
        <v>508</v>
      </c>
      <c r="F401" s="12" t="s">
        <v>509</v>
      </c>
      <c r="G401" s="1" t="s">
        <v>444</v>
      </c>
      <c r="H401" s="2" t="s">
        <v>1095</v>
      </c>
      <c r="I401" s="2" t="s">
        <v>1429</v>
      </c>
      <c r="J401" s="15">
        <v>1121279.7199999997</v>
      </c>
    </row>
    <row r="402" spans="1:10" x14ac:dyDescent="0.2">
      <c r="A402" s="3" t="str">
        <f>CONCATENATE("ул"," ",Таблица8[[#This Row],[Улица]],","," ","д."," ",Таблица8[[#This Row],[№ дома]])</f>
        <v>ул Ладо Кецховели, д. 35</v>
      </c>
      <c r="B402" s="29" t="s">
        <v>1607</v>
      </c>
      <c r="C402" s="2" t="s">
        <v>519</v>
      </c>
      <c r="D402" s="12" t="s">
        <v>86</v>
      </c>
      <c r="E402" s="12" t="s">
        <v>516</v>
      </c>
      <c r="F402" s="12" t="s">
        <v>517</v>
      </c>
      <c r="G402" s="1" t="s">
        <v>422</v>
      </c>
      <c r="H402" s="2" t="s">
        <v>1095</v>
      </c>
      <c r="I402" s="2" t="s">
        <v>1429</v>
      </c>
      <c r="J402" s="13">
        <v>3226622.55</v>
      </c>
    </row>
    <row r="403" spans="1:10" x14ac:dyDescent="0.2">
      <c r="A403" s="3" t="str">
        <f>CONCATENATE("ул"," ",Таблица8[[#This Row],[Улица]],","," ","д."," ",Таблица8[[#This Row],[№ дома]])</f>
        <v>ул Ладо Кецховели, д. 56</v>
      </c>
      <c r="B403" s="29" t="s">
        <v>1607</v>
      </c>
      <c r="C403" s="1" t="s">
        <v>1628</v>
      </c>
      <c r="D403" s="12" t="s">
        <v>86</v>
      </c>
      <c r="E403" s="12" t="s">
        <v>516</v>
      </c>
      <c r="F403" s="17" t="s">
        <v>517</v>
      </c>
      <c r="G403" s="1" t="s">
        <v>1627</v>
      </c>
      <c r="H403" s="2" t="s">
        <v>1095</v>
      </c>
      <c r="I403" s="2" t="s">
        <v>1429</v>
      </c>
      <c r="J403" s="13">
        <v>2862082.77</v>
      </c>
    </row>
    <row r="404" spans="1:10" x14ac:dyDescent="0.2">
      <c r="A404" s="3" t="str">
        <f>CONCATENATE("ул"," ",Таблица8[[#This Row],[Улица]],","," ","д."," ",Таблица8[[#This Row],[№ дома]])</f>
        <v>ул Ленина, д. 60</v>
      </c>
      <c r="B404" s="29" t="s">
        <v>1607</v>
      </c>
      <c r="C404" s="2" t="s">
        <v>528</v>
      </c>
      <c r="D404" s="12" t="s">
        <v>86</v>
      </c>
      <c r="E404" s="12" t="s">
        <v>7</v>
      </c>
      <c r="F404" s="12" t="s">
        <v>523</v>
      </c>
      <c r="G404" s="1" t="s">
        <v>529</v>
      </c>
      <c r="H404" s="2" t="s">
        <v>1095</v>
      </c>
      <c r="I404" s="2" t="s">
        <v>1429</v>
      </c>
      <c r="J404" s="13">
        <v>1172978.4700000002</v>
      </c>
    </row>
    <row r="405" spans="1:10" x14ac:dyDescent="0.2">
      <c r="A405" s="3" t="str">
        <f>CONCATENATE("ул"," ",Таблица8[[#This Row],[Улица]],","," ","д."," ",Таблица8[[#This Row],[№ дома]])</f>
        <v>ул Ленина, д. 126</v>
      </c>
      <c r="B405" s="29" t="s">
        <v>1607</v>
      </c>
      <c r="C405" s="2" t="s">
        <v>1119</v>
      </c>
      <c r="D405" s="12" t="s">
        <v>86</v>
      </c>
      <c r="E405" s="12" t="s">
        <v>7</v>
      </c>
      <c r="F405" s="12" t="s">
        <v>523</v>
      </c>
      <c r="G405" s="1" t="s">
        <v>252</v>
      </c>
      <c r="H405" s="2" t="s">
        <v>1095</v>
      </c>
      <c r="I405" s="2" t="s">
        <v>1429</v>
      </c>
      <c r="J405" s="13">
        <v>3043221.48</v>
      </c>
    </row>
    <row r="406" spans="1:10" ht="41.25" customHeight="1" x14ac:dyDescent="0.2">
      <c r="A406" s="3" t="str">
        <f>CONCATENATE("пр-кт"," ",Таблица8[[#This Row],[Улица]],","," ","д."," ",Таблица8[[#This Row],[№ дома]])</f>
        <v>пр-кт Ленина, д. 28</v>
      </c>
      <c r="B406" s="29" t="s">
        <v>1607</v>
      </c>
      <c r="C406" s="2" t="s">
        <v>522</v>
      </c>
      <c r="D406" s="12" t="s">
        <v>86</v>
      </c>
      <c r="E406" s="12" t="s">
        <v>7</v>
      </c>
      <c r="F406" s="12" t="s">
        <v>523</v>
      </c>
      <c r="G406" s="1" t="s">
        <v>198</v>
      </c>
      <c r="H406" s="2" t="s">
        <v>1095</v>
      </c>
      <c r="I406" s="2" t="s">
        <v>1429</v>
      </c>
      <c r="J406" s="13">
        <v>5840188.7300000004</v>
      </c>
    </row>
    <row r="407" spans="1:10" ht="41.25" customHeight="1" x14ac:dyDescent="0.2">
      <c r="A407" s="3" t="str">
        <f>CONCATENATE("ул"," ",Таблица8[[#This Row],[Улица]],","," ","д."," ",Таблица8[[#This Row],[№ дома]])</f>
        <v>ул Ленина, д. 92</v>
      </c>
      <c r="B407" s="29" t="s">
        <v>1607</v>
      </c>
      <c r="C407" s="1" t="s">
        <v>530</v>
      </c>
      <c r="D407" s="12" t="s">
        <v>86</v>
      </c>
      <c r="E407" s="12" t="s">
        <v>7</v>
      </c>
      <c r="F407" s="12" t="s">
        <v>523</v>
      </c>
      <c r="G407" s="1" t="s">
        <v>444</v>
      </c>
      <c r="H407" s="2" t="s">
        <v>1095</v>
      </c>
      <c r="I407" s="2" t="s">
        <v>1429</v>
      </c>
      <c r="J407" s="13">
        <v>1429407.4500000002</v>
      </c>
    </row>
    <row r="408" spans="1:10" ht="41.25" customHeight="1" x14ac:dyDescent="0.2">
      <c r="A408" s="3" t="str">
        <f>CONCATENATE("ул"," ",Таблица8[[#This Row],[Улица]],","," ","д."," ",Таблица8[[#This Row],[№ дома]])</f>
        <v>ул Ленина, д. 49</v>
      </c>
      <c r="B408" s="29" t="s">
        <v>1607</v>
      </c>
      <c r="C408" s="2" t="s">
        <v>525</v>
      </c>
      <c r="D408" s="12" t="s">
        <v>86</v>
      </c>
      <c r="E408" s="12" t="s">
        <v>7</v>
      </c>
      <c r="F408" s="12" t="s">
        <v>523</v>
      </c>
      <c r="G408" s="1" t="s">
        <v>526</v>
      </c>
      <c r="H408" s="2" t="s">
        <v>1095</v>
      </c>
      <c r="I408" s="2" t="s">
        <v>1429</v>
      </c>
      <c r="J408" s="13">
        <v>2692235.8299999996</v>
      </c>
    </row>
    <row r="409" spans="1:10" x14ac:dyDescent="0.2">
      <c r="A409" s="3" t="str">
        <f>CONCATENATE("ул"," ",Таблица8[[#This Row],[Улица]],","," ","д."," ",Таблица8[[#This Row],[№ дома]])</f>
        <v>ул Львовская, д. 19</v>
      </c>
      <c r="B409" s="29" t="s">
        <v>1607</v>
      </c>
      <c r="C409" s="2" t="s">
        <v>536</v>
      </c>
      <c r="D409" s="12" t="s">
        <v>86</v>
      </c>
      <c r="E409" s="12" t="s">
        <v>537</v>
      </c>
      <c r="F409" s="12" t="s">
        <v>538</v>
      </c>
      <c r="G409" s="1" t="s">
        <v>256</v>
      </c>
      <c r="H409" s="2" t="s">
        <v>1095</v>
      </c>
      <c r="I409" s="2" t="s">
        <v>1429</v>
      </c>
      <c r="J409" s="13">
        <v>2861820.8699999996</v>
      </c>
    </row>
    <row r="410" spans="1:10" x14ac:dyDescent="0.2">
      <c r="A410" s="3" t="str">
        <f>CONCATENATE("ул"," ",Таблица8[[#This Row],[Улица]],","," ","д."," ",Таблица8[[#This Row],[№ дома]])</f>
        <v>ул Львовская, д. 32</v>
      </c>
      <c r="B410" s="29" t="s">
        <v>1607</v>
      </c>
      <c r="C410" s="2" t="s">
        <v>541</v>
      </c>
      <c r="D410" s="12" t="s">
        <v>86</v>
      </c>
      <c r="E410" s="12" t="s">
        <v>537</v>
      </c>
      <c r="F410" s="12" t="s">
        <v>538</v>
      </c>
      <c r="G410" s="1" t="s">
        <v>315</v>
      </c>
      <c r="H410" s="2" t="s">
        <v>1095</v>
      </c>
      <c r="I410" s="2" t="s">
        <v>1429</v>
      </c>
      <c r="J410" s="13">
        <v>1999162.8900000004</v>
      </c>
    </row>
    <row r="411" spans="1:10" x14ac:dyDescent="0.2">
      <c r="A411" s="3" t="str">
        <f>CONCATENATE("ул"," ",Таблица8[[#This Row],[Улица]],","," ","д."," ",Таблица8[[#This Row],[№ дома]])</f>
        <v>ул Львовская, д. 35</v>
      </c>
      <c r="B411" s="29" t="s">
        <v>1607</v>
      </c>
      <c r="C411" s="2" t="s">
        <v>542</v>
      </c>
      <c r="D411" s="12" t="s">
        <v>86</v>
      </c>
      <c r="E411" s="12" t="s">
        <v>537</v>
      </c>
      <c r="F411" s="12" t="s">
        <v>538</v>
      </c>
      <c r="G411" s="1" t="s">
        <v>422</v>
      </c>
      <c r="H411" s="2" t="s">
        <v>1095</v>
      </c>
      <c r="I411" s="2" t="s">
        <v>1429</v>
      </c>
      <c r="J411" s="13">
        <v>708344.74999999988</v>
      </c>
    </row>
    <row r="412" spans="1:10" ht="41.25" customHeight="1" x14ac:dyDescent="0.2">
      <c r="A412" s="3" t="str">
        <f>CONCATENATE("ул"," ",Таблица8[[#This Row],[Улица]],","," ","д."," ",Таблица8[[#This Row],[№ дома]])</f>
        <v>ул Львовская, д. 26</v>
      </c>
      <c r="B412" s="29" t="s">
        <v>1607</v>
      </c>
      <c r="C412" s="2" t="s">
        <v>539</v>
      </c>
      <c r="D412" s="12" t="s">
        <v>86</v>
      </c>
      <c r="E412" s="12" t="s">
        <v>537</v>
      </c>
      <c r="F412" s="12" t="s">
        <v>538</v>
      </c>
      <c r="G412" s="1" t="s">
        <v>197</v>
      </c>
      <c r="H412" s="2" t="s">
        <v>1095</v>
      </c>
      <c r="I412" s="2" t="s">
        <v>1429</v>
      </c>
      <c r="J412" s="13">
        <v>1984268.5799999998</v>
      </c>
    </row>
    <row r="413" spans="1:10" ht="66" customHeight="1" x14ac:dyDescent="0.2">
      <c r="A413" s="3" t="str">
        <f>CONCATENATE("ул"," ",Таблица8[[#This Row],[Улица]],","," ","д."," ",Таблица8[[#This Row],[№ дома]])</f>
        <v>ул Львовская, д. 33</v>
      </c>
      <c r="B413" s="29" t="s">
        <v>1607</v>
      </c>
      <c r="C413" s="2" t="s">
        <v>1171</v>
      </c>
      <c r="D413" s="12" t="s">
        <v>86</v>
      </c>
      <c r="E413" s="12" t="s">
        <v>537</v>
      </c>
      <c r="F413" s="12" t="s">
        <v>538</v>
      </c>
      <c r="G413" s="1" t="s">
        <v>317</v>
      </c>
      <c r="H413" s="14" t="s">
        <v>1095</v>
      </c>
      <c r="I413" s="14" t="s">
        <v>1429</v>
      </c>
      <c r="J413" s="13">
        <v>1797427.4700000004</v>
      </c>
    </row>
    <row r="414" spans="1:10" ht="41.25" customHeight="1" x14ac:dyDescent="0.2">
      <c r="A414" s="3" t="str">
        <f>CONCATENATE("ул"," ",Таблица8[[#This Row],[Улица]],","," ","д."," ",Таблица8[[#This Row],[№ дома]])</f>
        <v>ул Львовская, д. 29</v>
      </c>
      <c r="B414" s="29" t="s">
        <v>1607</v>
      </c>
      <c r="C414" s="1" t="s">
        <v>540</v>
      </c>
      <c r="D414" s="12" t="s">
        <v>86</v>
      </c>
      <c r="E414" s="12" t="s">
        <v>537</v>
      </c>
      <c r="F414" s="12" t="s">
        <v>538</v>
      </c>
      <c r="G414" s="1" t="s">
        <v>94</v>
      </c>
      <c r="H414" s="2" t="s">
        <v>1095</v>
      </c>
      <c r="I414" s="2" t="s">
        <v>1429</v>
      </c>
      <c r="J414" s="13">
        <v>1397414.75</v>
      </c>
    </row>
    <row r="415" spans="1:10" ht="41.25" customHeight="1" x14ac:dyDescent="0.2">
      <c r="A415" s="3" t="str">
        <f>CONCATENATE("ул"," ",Таблица8[[#This Row],[Улица]],","," ","д."," ",Таблица8[[#This Row],[№ дома]])</f>
        <v>ул Львовская, д. 31</v>
      </c>
      <c r="B415" s="29" t="s">
        <v>1607</v>
      </c>
      <c r="C415" s="1" t="s">
        <v>1270</v>
      </c>
      <c r="D415" s="12" t="s">
        <v>86</v>
      </c>
      <c r="E415" s="12" t="s">
        <v>537</v>
      </c>
      <c r="F415" s="12" t="s">
        <v>538</v>
      </c>
      <c r="G415" s="1" t="s">
        <v>102</v>
      </c>
      <c r="H415" s="2" t="s">
        <v>1095</v>
      </c>
      <c r="I415" s="2" t="s">
        <v>1429</v>
      </c>
      <c r="J415" s="13">
        <v>790350.44</v>
      </c>
    </row>
    <row r="416" spans="1:10" ht="41.25" customHeight="1" x14ac:dyDescent="0.2">
      <c r="A416" s="3" t="str">
        <f>CONCATENATE("ул"," ",Таблица8[[#This Row],[Улица]],","," ","д."," ",Таблица8[[#This Row],[№ дома]])</f>
        <v>ул Маерчака, д. 45</v>
      </c>
      <c r="B416" s="29" t="s">
        <v>1607</v>
      </c>
      <c r="C416" s="2" t="s">
        <v>547</v>
      </c>
      <c r="D416" s="12" t="s">
        <v>86</v>
      </c>
      <c r="E416" s="12" t="s">
        <v>545</v>
      </c>
      <c r="F416" s="12" t="s">
        <v>546</v>
      </c>
      <c r="G416" s="1" t="s">
        <v>548</v>
      </c>
      <c r="H416" s="2" t="s">
        <v>1095</v>
      </c>
      <c r="I416" s="2" t="s">
        <v>1429</v>
      </c>
      <c r="J416" s="13">
        <v>1961083.6099999999</v>
      </c>
    </row>
    <row r="417" spans="1:10" x14ac:dyDescent="0.2">
      <c r="A417" s="3" t="str">
        <f>CONCATENATE("пер"," ",Таблица8[[#This Row],[Улица]],","," ","д."," ",Таблица8[[#This Row],[№ дома]])</f>
        <v>пер Марковского, д. 41</v>
      </c>
      <c r="B417" s="29" t="s">
        <v>1607</v>
      </c>
      <c r="C417" s="2" t="s">
        <v>554</v>
      </c>
      <c r="D417" s="12" t="s">
        <v>86</v>
      </c>
      <c r="E417" s="12" t="s">
        <v>555</v>
      </c>
      <c r="F417" s="12" t="s">
        <v>556</v>
      </c>
      <c r="G417" s="1" t="s">
        <v>226</v>
      </c>
      <c r="H417" s="2" t="s">
        <v>1095</v>
      </c>
      <c r="I417" s="2" t="s">
        <v>1429</v>
      </c>
      <c r="J417" s="13">
        <v>2055558.02</v>
      </c>
    </row>
    <row r="418" spans="1:10" ht="41.25" customHeight="1" x14ac:dyDescent="0.2">
      <c r="A418" s="3" t="str">
        <f>CONCATENATE("ул"," ",Таблица8[[#This Row],[Улица]],","," ","д."," ",Таблица8[[#This Row],[№ дома]])</f>
        <v>ул Марковского, д. 43</v>
      </c>
      <c r="B418" s="29" t="s">
        <v>1607</v>
      </c>
      <c r="C418" s="2" t="s">
        <v>942</v>
      </c>
      <c r="D418" s="12" t="s">
        <v>86</v>
      </c>
      <c r="E418" s="12" t="s">
        <v>555</v>
      </c>
      <c r="F418" s="12" t="s">
        <v>556</v>
      </c>
      <c r="G418" s="1" t="s">
        <v>524</v>
      </c>
      <c r="H418" s="2" t="s">
        <v>1095</v>
      </c>
      <c r="I418" s="2" t="s">
        <v>1429</v>
      </c>
      <c r="J418" s="13">
        <v>2918081.8999999994</v>
      </c>
    </row>
    <row r="419" spans="1:10" x14ac:dyDescent="0.2">
      <c r="A419" s="3" t="str">
        <f>CONCATENATE("ул"," ",Таблица8[[#This Row],[Улица]],","," ","д."," ",Таблица8[[#This Row],[№ дома]])</f>
        <v>ул Машиностроителей, д. 21</v>
      </c>
      <c r="B419" s="29" t="s">
        <v>1607</v>
      </c>
      <c r="C419" s="2" t="s">
        <v>154</v>
      </c>
      <c r="D419" s="12" t="s">
        <v>86</v>
      </c>
      <c r="E419" s="12" t="s">
        <v>146</v>
      </c>
      <c r="F419" s="12" t="s">
        <v>147</v>
      </c>
      <c r="G419" s="1" t="s">
        <v>55</v>
      </c>
      <c r="H419" s="2" t="s">
        <v>1095</v>
      </c>
      <c r="I419" s="2" t="s">
        <v>1429</v>
      </c>
      <c r="J419" s="13">
        <v>4430980.5300000012</v>
      </c>
    </row>
    <row r="420" spans="1:10" x14ac:dyDescent="0.2">
      <c r="A420" s="3" t="str">
        <f>CONCATENATE("ул"," ",Таблица8[[#This Row],[Улица]],","," ","д."," ",Таблица8[[#This Row],[№ дома]])</f>
        <v>ул Машиностроителей, д. 15</v>
      </c>
      <c r="B420" s="29" t="s">
        <v>1607</v>
      </c>
      <c r="C420" s="2" t="s">
        <v>152</v>
      </c>
      <c r="D420" s="12" t="s">
        <v>86</v>
      </c>
      <c r="E420" s="12" t="s">
        <v>146</v>
      </c>
      <c r="F420" s="12" t="s">
        <v>147</v>
      </c>
      <c r="G420" s="1" t="s">
        <v>153</v>
      </c>
      <c r="H420" s="2" t="s">
        <v>1095</v>
      </c>
      <c r="I420" s="2" t="s">
        <v>1429</v>
      </c>
      <c r="J420" s="13">
        <v>947705.16999999993</v>
      </c>
    </row>
    <row r="421" spans="1:10" x14ac:dyDescent="0.2">
      <c r="A421" s="3" t="str">
        <f>CONCATENATE("ул"," ",Таблица8[[#This Row],[Улица]],","," ","д."," ",Таблица8[[#This Row],[№ дома]])</f>
        <v>ул Машиностроителей, д. 1</v>
      </c>
      <c r="B421" s="29" t="s">
        <v>1607</v>
      </c>
      <c r="C421" s="2" t="s">
        <v>933</v>
      </c>
      <c r="D421" s="12" t="s">
        <v>86</v>
      </c>
      <c r="E421" s="12" t="s">
        <v>146</v>
      </c>
      <c r="F421" s="12" t="s">
        <v>147</v>
      </c>
      <c r="G421" s="1" t="s">
        <v>89</v>
      </c>
      <c r="H421" s="2" t="s">
        <v>1095</v>
      </c>
      <c r="I421" s="2" t="s">
        <v>1429</v>
      </c>
      <c r="J421" s="13">
        <v>2028780.5999999999</v>
      </c>
    </row>
    <row r="422" spans="1:10" x14ac:dyDescent="0.2">
      <c r="A422" s="3" t="str">
        <f>CONCATENATE("пр-кт"," ",Таблица8[[#This Row],[Улица]],","," ","д."," ",Таблица8[[#This Row],[№ дома]])</f>
        <v>пр-кт Машиностроителей, д. 5</v>
      </c>
      <c r="B422" s="29" t="s">
        <v>1607</v>
      </c>
      <c r="C422" s="2" t="s">
        <v>149</v>
      </c>
      <c r="D422" s="12" t="s">
        <v>86</v>
      </c>
      <c r="E422" s="12" t="s">
        <v>146</v>
      </c>
      <c r="F422" s="12" t="s">
        <v>147</v>
      </c>
      <c r="G422" s="1" t="s">
        <v>30</v>
      </c>
      <c r="H422" s="2" t="s">
        <v>1095</v>
      </c>
      <c r="I422" s="2" t="s">
        <v>1429</v>
      </c>
      <c r="J422" s="13">
        <v>1746198.3199999998</v>
      </c>
    </row>
    <row r="423" spans="1:10" ht="41.25" customHeight="1" x14ac:dyDescent="0.2">
      <c r="A423" s="3" t="str">
        <f>CONCATENATE("ул"," ",Таблица8[[#This Row],[Улица]],","," ","д."," ",Таблица8[[#This Row],[№ дома]])</f>
        <v>ул Машиностроителей, д. 27</v>
      </c>
      <c r="B423" s="29" t="s">
        <v>1607</v>
      </c>
      <c r="C423" s="2" t="s">
        <v>155</v>
      </c>
      <c r="D423" s="12" t="s">
        <v>86</v>
      </c>
      <c r="E423" s="12" t="s">
        <v>146</v>
      </c>
      <c r="F423" s="12" t="s">
        <v>147</v>
      </c>
      <c r="G423" s="1" t="s">
        <v>41</v>
      </c>
      <c r="H423" s="2" t="s">
        <v>1095</v>
      </c>
      <c r="I423" s="2" t="s">
        <v>1429</v>
      </c>
      <c r="J423" s="13">
        <v>4487165.1300000008</v>
      </c>
    </row>
    <row r="424" spans="1:10" ht="41.25" customHeight="1" x14ac:dyDescent="0.2">
      <c r="A424" s="3" t="str">
        <f>CONCATENATE("ул"," ",Таблица8[[#This Row],[Улица]],","," ","д."," ",Таблица8[[#This Row],[№ дома]])</f>
        <v>ул Машиностроителей, д. 3</v>
      </c>
      <c r="B424" s="29" t="s">
        <v>1607</v>
      </c>
      <c r="C424" s="2" t="s">
        <v>145</v>
      </c>
      <c r="D424" s="12" t="s">
        <v>86</v>
      </c>
      <c r="E424" s="12" t="s">
        <v>146</v>
      </c>
      <c r="F424" s="12" t="s">
        <v>147</v>
      </c>
      <c r="G424" s="1" t="s">
        <v>148</v>
      </c>
      <c r="H424" s="2" t="s">
        <v>1095</v>
      </c>
      <c r="I424" s="2" t="s">
        <v>1429</v>
      </c>
      <c r="J424" s="13">
        <v>669624.96</v>
      </c>
    </row>
    <row r="425" spans="1:10" ht="41.25" customHeight="1" x14ac:dyDescent="0.2">
      <c r="A425" s="3" t="str">
        <f>CONCATENATE("ул"," ",Таблица8[[#This Row],[Улица]],","," ","д."," ",Таблица8[[#This Row],[№ дома]])</f>
        <v>ул Машиностроителей, д. 11</v>
      </c>
      <c r="B425" s="29" t="s">
        <v>1607</v>
      </c>
      <c r="C425" s="2" t="s">
        <v>150</v>
      </c>
      <c r="D425" s="12" t="s">
        <v>86</v>
      </c>
      <c r="E425" s="12" t="s">
        <v>146</v>
      </c>
      <c r="F425" s="12" t="s">
        <v>147</v>
      </c>
      <c r="G425" s="1" t="s">
        <v>19</v>
      </c>
      <c r="H425" s="2" t="s">
        <v>1095</v>
      </c>
      <c r="I425" s="2" t="s">
        <v>1429</v>
      </c>
      <c r="J425" s="13">
        <v>4356582.2700000005</v>
      </c>
    </row>
    <row r="426" spans="1:10" x14ac:dyDescent="0.2">
      <c r="A426" s="3" t="str">
        <f>CONCATENATE("ул"," ",Таблица8[[#This Row],[Улица]],","," ","д."," ",Таблица8[[#This Row],[№ дома]])</f>
        <v>ул Менжинского, д. 16А</v>
      </c>
      <c r="B426" s="29" t="s">
        <v>1607</v>
      </c>
      <c r="C426" s="2" t="s">
        <v>567</v>
      </c>
      <c r="D426" s="12" t="s">
        <v>86</v>
      </c>
      <c r="E426" s="12" t="s">
        <v>564</v>
      </c>
      <c r="F426" s="12" t="s">
        <v>565</v>
      </c>
      <c r="G426" s="1" t="s">
        <v>402</v>
      </c>
      <c r="H426" s="2" t="s">
        <v>1095</v>
      </c>
      <c r="I426" s="2" t="s">
        <v>1429</v>
      </c>
      <c r="J426" s="13">
        <v>5904734.8500000006</v>
      </c>
    </row>
    <row r="427" spans="1:10" ht="41.25" customHeight="1" x14ac:dyDescent="0.2">
      <c r="A427" s="3" t="str">
        <f>CONCATENATE("ул"," ",Таблица8[[#This Row],[Улица]],","," ","д."," ",Таблица8[[#This Row],[№ дома]])</f>
        <v>ул Металлургов, д. 13А</v>
      </c>
      <c r="B427" s="29" t="s">
        <v>1607</v>
      </c>
      <c r="C427" s="2" t="s">
        <v>166</v>
      </c>
      <c r="D427" s="12" t="s">
        <v>86</v>
      </c>
      <c r="E427" s="12" t="s">
        <v>1382</v>
      </c>
      <c r="F427" s="12" t="s">
        <v>157</v>
      </c>
      <c r="G427" s="1" t="s">
        <v>167</v>
      </c>
      <c r="H427" s="2" t="s">
        <v>1095</v>
      </c>
      <c r="I427" s="2" t="s">
        <v>1429</v>
      </c>
      <c r="J427" s="13">
        <v>2533631.0299999998</v>
      </c>
    </row>
    <row r="428" spans="1:10" ht="55.5" customHeight="1" x14ac:dyDescent="0.2">
      <c r="A428" s="3" t="str">
        <f>CONCATENATE("ул"," ",Таблица8[[#This Row],[Улица]],","," ","д."," ",Таблица8[[#This Row],[№ дома]])</f>
        <v>ул Металлургов, д. 1В</v>
      </c>
      <c r="B428" s="29" t="s">
        <v>1607</v>
      </c>
      <c r="C428" s="2" t="s">
        <v>156</v>
      </c>
      <c r="D428" s="12" t="s">
        <v>86</v>
      </c>
      <c r="E428" s="12" t="s">
        <v>1382</v>
      </c>
      <c r="F428" s="12" t="s">
        <v>157</v>
      </c>
      <c r="G428" s="1" t="s">
        <v>158</v>
      </c>
      <c r="H428" s="2" t="s">
        <v>1095</v>
      </c>
      <c r="I428" s="2" t="s">
        <v>1429</v>
      </c>
      <c r="J428" s="13">
        <v>2080427.5399999998</v>
      </c>
    </row>
    <row r="429" spans="1:10" x14ac:dyDescent="0.2">
      <c r="A429" s="3" t="str">
        <f>CONCATENATE("ул"," ",Таблица8[[#This Row],[Улица]],","," ","д."," ",Таблица8[[#This Row],[№ дома]])</f>
        <v>ул Металлургов, д. 6</v>
      </c>
      <c r="B429" s="29" t="s">
        <v>1607</v>
      </c>
      <c r="C429" s="2" t="s">
        <v>162</v>
      </c>
      <c r="D429" s="12" t="s">
        <v>86</v>
      </c>
      <c r="E429" s="12" t="s">
        <v>1382</v>
      </c>
      <c r="F429" s="12" t="s">
        <v>157</v>
      </c>
      <c r="G429" s="1" t="s">
        <v>31</v>
      </c>
      <c r="H429" s="14" t="s">
        <v>1095</v>
      </c>
      <c r="I429" s="14" t="s">
        <v>1429</v>
      </c>
      <c r="J429" s="13">
        <v>2032348.49</v>
      </c>
    </row>
    <row r="430" spans="1:10" x14ac:dyDescent="0.2">
      <c r="A430" s="3" t="str">
        <f>CONCATENATE("ул"," ",Таблица8[[#This Row],[Улица]],","," ","д."," ",Таблица8[[#This Row],[№ дома]])</f>
        <v>ул Металлургов, д. 49А</v>
      </c>
      <c r="B430" s="29" t="s">
        <v>1607</v>
      </c>
      <c r="C430" s="1" t="s">
        <v>170</v>
      </c>
      <c r="D430" s="12" t="s">
        <v>86</v>
      </c>
      <c r="E430" s="12" t="s">
        <v>1382</v>
      </c>
      <c r="F430" s="12" t="s">
        <v>157</v>
      </c>
      <c r="G430" s="1" t="s">
        <v>171</v>
      </c>
      <c r="H430" s="14" t="s">
        <v>1095</v>
      </c>
      <c r="I430" s="14" t="s">
        <v>1429</v>
      </c>
      <c r="J430" s="13">
        <v>2535677.98</v>
      </c>
    </row>
    <row r="431" spans="1:10" x14ac:dyDescent="0.2">
      <c r="A431" s="3" t="str">
        <f>CONCATENATE("пр-кт"," ",Таблица8[[#This Row],[Улица]],","," ","д."," ",Таблица8[[#This Row],[№ дома]])</f>
        <v>пр-кт Металлургов, д. 11</v>
      </c>
      <c r="B431" s="29" t="s">
        <v>1607</v>
      </c>
      <c r="C431" s="1" t="s">
        <v>164</v>
      </c>
      <c r="D431" s="12" t="s">
        <v>86</v>
      </c>
      <c r="E431" s="12" t="s">
        <v>1382</v>
      </c>
      <c r="F431" s="12" t="s">
        <v>157</v>
      </c>
      <c r="G431" s="1" t="s">
        <v>19</v>
      </c>
      <c r="H431" s="2" t="s">
        <v>1095</v>
      </c>
      <c r="I431" s="2" t="s">
        <v>1429</v>
      </c>
      <c r="J431" s="13">
        <v>808378.65999999992</v>
      </c>
    </row>
    <row r="432" spans="1:10" x14ac:dyDescent="0.2">
      <c r="A432" s="3" t="str">
        <f>CONCATENATE("ул"," ",Таблица8[[#This Row],[Улица]],","," ","д."," ",Таблица8[[#This Row],[№ дома]])</f>
        <v>ул Металлургов, д. 1Д</v>
      </c>
      <c r="B432" s="29" t="s">
        <v>1607</v>
      </c>
      <c r="C432" s="1" t="s">
        <v>159</v>
      </c>
      <c r="D432" s="12" t="s">
        <v>86</v>
      </c>
      <c r="E432" s="12" t="s">
        <v>1382</v>
      </c>
      <c r="F432" s="12" t="s">
        <v>157</v>
      </c>
      <c r="G432" s="1" t="s">
        <v>160</v>
      </c>
      <c r="H432" s="2" t="s">
        <v>1095</v>
      </c>
      <c r="I432" s="2" t="s">
        <v>1429</v>
      </c>
      <c r="J432" s="13">
        <v>2894458.8300000005</v>
      </c>
    </row>
    <row r="433" spans="1:10" x14ac:dyDescent="0.2">
      <c r="A433" s="3" t="str">
        <f>CONCATENATE("ул"," ",Таблица8[[#This Row],[Улица]],","," ","д."," ",Таблица8[[#This Row],[№ дома]])</f>
        <v>ул Мечникова, д. 12</v>
      </c>
      <c r="B433" s="29" t="s">
        <v>1607</v>
      </c>
      <c r="C433" s="2" t="s">
        <v>571</v>
      </c>
      <c r="D433" s="12" t="s">
        <v>86</v>
      </c>
      <c r="E433" s="12" t="s">
        <v>569</v>
      </c>
      <c r="F433" s="12" t="s">
        <v>570</v>
      </c>
      <c r="G433" s="1" t="s">
        <v>67</v>
      </c>
      <c r="H433" s="2" t="s">
        <v>1095</v>
      </c>
      <c r="I433" s="2" t="s">
        <v>1429</v>
      </c>
      <c r="J433" s="13">
        <v>2264039.0999999992</v>
      </c>
    </row>
    <row r="434" spans="1:10" x14ac:dyDescent="0.2">
      <c r="A434" s="3" t="str">
        <f>CONCATENATE("ул"," ",Таблица8[[#This Row],[Улица]],","," ","д."," ",Таблица8[[#This Row],[№ дома]])</f>
        <v>ул Мечникова, д. 34</v>
      </c>
      <c r="B434" s="29" t="s">
        <v>1607</v>
      </c>
      <c r="C434" s="2" t="s">
        <v>572</v>
      </c>
      <c r="D434" s="12" t="s">
        <v>86</v>
      </c>
      <c r="E434" s="12" t="s">
        <v>569</v>
      </c>
      <c r="F434" s="12" t="s">
        <v>570</v>
      </c>
      <c r="G434" s="1" t="s">
        <v>47</v>
      </c>
      <c r="H434" s="2" t="s">
        <v>1685</v>
      </c>
      <c r="I434" s="2">
        <v>2465348098</v>
      </c>
      <c r="J434" s="13">
        <v>1029162.4400000001</v>
      </c>
    </row>
    <row r="435" spans="1:10" x14ac:dyDescent="0.2">
      <c r="A435" s="3" t="str">
        <f>CONCATENATE("ул"," ",Таблица8[[#This Row],[Улица]],","," ","д."," ",Таблица8[[#This Row],[№ дома]])</f>
        <v>ул Мира, д. 132</v>
      </c>
      <c r="B435" s="29" t="s">
        <v>1607</v>
      </c>
      <c r="C435" s="2" t="s">
        <v>180</v>
      </c>
      <c r="D435" s="12" t="s">
        <v>86</v>
      </c>
      <c r="E435" s="12" t="s">
        <v>174</v>
      </c>
      <c r="F435" s="12" t="s">
        <v>175</v>
      </c>
      <c r="G435" s="1" t="s">
        <v>181</v>
      </c>
      <c r="H435" s="2" t="s">
        <v>1095</v>
      </c>
      <c r="I435" s="2" t="s">
        <v>1429</v>
      </c>
      <c r="J435" s="13">
        <v>4777566.57</v>
      </c>
    </row>
    <row r="436" spans="1:10" x14ac:dyDescent="0.2">
      <c r="A436" s="3" t="str">
        <f>CONCATENATE("ул"," ",Таблица8[[#This Row],[Улица]],","," ","д."," ",Таблица8[[#This Row],[№ дома]])</f>
        <v>ул Мира, д. 100</v>
      </c>
      <c r="B436" s="29" t="s">
        <v>1607</v>
      </c>
      <c r="C436" s="2" t="s">
        <v>176</v>
      </c>
      <c r="D436" s="12" t="s">
        <v>86</v>
      </c>
      <c r="E436" s="12" t="s">
        <v>174</v>
      </c>
      <c r="F436" s="12" t="s">
        <v>175</v>
      </c>
      <c r="G436" s="1" t="s">
        <v>177</v>
      </c>
      <c r="H436" s="2" t="s">
        <v>1095</v>
      </c>
      <c r="I436" s="2" t="s">
        <v>1429</v>
      </c>
      <c r="J436" s="13">
        <v>1928588.8800000001</v>
      </c>
    </row>
    <row r="437" spans="1:10" x14ac:dyDescent="0.2">
      <c r="A437" s="3" t="str">
        <f>CONCATENATE("ул"," ",Таблица8[[#This Row],[Улица]],","," ","д."," ",Таблица8[[#This Row],[№ дома]])</f>
        <v>ул Мира, д. 118</v>
      </c>
      <c r="B437" s="29" t="s">
        <v>1607</v>
      </c>
      <c r="C437" s="2" t="s">
        <v>1123</v>
      </c>
      <c r="D437" s="12" t="s">
        <v>86</v>
      </c>
      <c r="E437" s="12" t="s">
        <v>174</v>
      </c>
      <c r="F437" s="12" t="s">
        <v>175</v>
      </c>
      <c r="G437" s="1" t="s">
        <v>179</v>
      </c>
      <c r="H437" s="2" t="s">
        <v>1095</v>
      </c>
      <c r="I437" s="2" t="s">
        <v>1429</v>
      </c>
      <c r="J437" s="13">
        <v>3725028.01</v>
      </c>
    </row>
    <row r="438" spans="1:10" x14ac:dyDescent="0.2">
      <c r="A438" s="3" t="str">
        <f>CONCATENATE("ул"," ",Таблица8[[#This Row],[Улица]],","," ","д."," ",Таблица8[[#This Row],[№ дома]])</f>
        <v>ул Мичурина, д. 2А</v>
      </c>
      <c r="B438" s="29" t="s">
        <v>1607</v>
      </c>
      <c r="C438" s="2" t="s">
        <v>573</v>
      </c>
      <c r="D438" s="12" t="s">
        <v>86</v>
      </c>
      <c r="E438" s="12" t="s">
        <v>574</v>
      </c>
      <c r="F438" s="12" t="s">
        <v>575</v>
      </c>
      <c r="G438" s="1" t="s">
        <v>378</v>
      </c>
      <c r="H438" s="2" t="s">
        <v>1095</v>
      </c>
      <c r="I438" s="2" t="s">
        <v>1429</v>
      </c>
      <c r="J438" s="13">
        <v>3203116.5000000005</v>
      </c>
    </row>
    <row r="439" spans="1:10" x14ac:dyDescent="0.2">
      <c r="A439" s="3" t="str">
        <f>CONCATENATE("пр-кт"," ",Таблица8[[#This Row],[Улица]],","," ","д."," ",Таблица8[[#This Row],[№ дома]])</f>
        <v>пр-кт Мичурина, д. 29А</v>
      </c>
      <c r="B439" s="29" t="s">
        <v>1607</v>
      </c>
      <c r="C439" s="1" t="s">
        <v>577</v>
      </c>
      <c r="D439" s="12" t="s">
        <v>86</v>
      </c>
      <c r="E439" s="12" t="s">
        <v>574</v>
      </c>
      <c r="F439" s="12" t="s">
        <v>575</v>
      </c>
      <c r="G439" s="1" t="s">
        <v>578</v>
      </c>
      <c r="H439" s="2" t="s">
        <v>1095</v>
      </c>
      <c r="I439" s="2" t="s">
        <v>1429</v>
      </c>
      <c r="J439" s="13">
        <v>2306483.12</v>
      </c>
    </row>
    <row r="440" spans="1:10" x14ac:dyDescent="0.2">
      <c r="A440" s="3" t="str">
        <f>CONCATENATE("ул"," ",Таблица8[[#This Row],[Улица]],","," ","д."," ",Таблица8[[#This Row],[№ дома]])</f>
        <v>ул Можайского, д. 3</v>
      </c>
      <c r="B440" s="29" t="s">
        <v>1607</v>
      </c>
      <c r="C440" s="1" t="s">
        <v>579</v>
      </c>
      <c r="D440" s="12" t="s">
        <v>86</v>
      </c>
      <c r="E440" s="12" t="s">
        <v>580</v>
      </c>
      <c r="F440" s="12" t="s">
        <v>581</v>
      </c>
      <c r="G440" s="1" t="s">
        <v>148</v>
      </c>
      <c r="H440" s="2" t="s">
        <v>1095</v>
      </c>
      <c r="I440" s="2" t="s">
        <v>1429</v>
      </c>
      <c r="J440" s="15">
        <v>573477.51</v>
      </c>
    </row>
    <row r="441" spans="1:10" x14ac:dyDescent="0.2">
      <c r="A441" s="3" t="str">
        <f>CONCATENATE("ул"," ",Таблица8[[#This Row],[Улица]],","," ","д."," ",Таблица8[[#This Row],[№ дома]])</f>
        <v>ул Московская, д. 5</v>
      </c>
      <c r="B441" s="29" t="s">
        <v>1607</v>
      </c>
      <c r="C441" s="2" t="s">
        <v>586</v>
      </c>
      <c r="D441" s="12" t="s">
        <v>86</v>
      </c>
      <c r="E441" s="12" t="s">
        <v>584</v>
      </c>
      <c r="F441" s="12" t="s">
        <v>585</v>
      </c>
      <c r="G441" s="1" t="s">
        <v>30</v>
      </c>
      <c r="H441" s="2" t="s">
        <v>1095</v>
      </c>
      <c r="I441" s="2" t="s">
        <v>1429</v>
      </c>
      <c r="J441" s="13">
        <v>1190802.93</v>
      </c>
    </row>
    <row r="442" spans="1:10" x14ac:dyDescent="0.2">
      <c r="A442" s="3" t="str">
        <f>CONCATENATE("пр-кт"," ",Таблица8[[#This Row],[Улица]],","," ","д."," ",Таблица8[[#This Row],[№ дома]])</f>
        <v>пр-кт Московская, д. 1А</v>
      </c>
      <c r="B442" s="29" t="s">
        <v>1607</v>
      </c>
      <c r="C442" s="1" t="s">
        <v>583</v>
      </c>
      <c r="D442" s="12" t="s">
        <v>86</v>
      </c>
      <c r="E442" s="12" t="s">
        <v>584</v>
      </c>
      <c r="F442" s="12" t="s">
        <v>585</v>
      </c>
      <c r="G442" s="1" t="s">
        <v>140</v>
      </c>
      <c r="H442" s="2" t="s">
        <v>1095</v>
      </c>
      <c r="I442" s="2" t="s">
        <v>1429</v>
      </c>
      <c r="J442" s="15">
        <v>677755.83</v>
      </c>
    </row>
    <row r="443" spans="1:10" x14ac:dyDescent="0.2">
      <c r="A443" s="3" t="str">
        <f>CONCATENATE("ул"," ",Таблица8[[#This Row],[Улица]],","," ","д."," ",Таблица8[[#This Row],[№ дома]])</f>
        <v>ул Новосибирская, д. 33</v>
      </c>
      <c r="B443" s="29" t="s">
        <v>1607</v>
      </c>
      <c r="C443" s="2" t="s">
        <v>590</v>
      </c>
      <c r="D443" s="12" t="s">
        <v>86</v>
      </c>
      <c r="E443" s="12" t="s">
        <v>588</v>
      </c>
      <c r="F443" s="12" t="s">
        <v>589</v>
      </c>
      <c r="G443" s="1" t="s">
        <v>317</v>
      </c>
      <c r="H443" s="2" t="s">
        <v>1095</v>
      </c>
      <c r="I443" s="2" t="s">
        <v>1429</v>
      </c>
      <c r="J443" s="13">
        <v>8004676.3500000006</v>
      </c>
    </row>
    <row r="444" spans="1:10" x14ac:dyDescent="0.2">
      <c r="A444" s="3" t="str">
        <f>CONCATENATE("ул"," ",Таблица8[[#This Row],[Улица]],","," ","д."," ",Таблица8[[#This Row],[№ дома]])</f>
        <v>ул Новосибирская, д. 41</v>
      </c>
      <c r="B444" s="29" t="s">
        <v>1607</v>
      </c>
      <c r="C444" s="2" t="s">
        <v>591</v>
      </c>
      <c r="D444" s="12" t="s">
        <v>86</v>
      </c>
      <c r="E444" s="12" t="s">
        <v>588</v>
      </c>
      <c r="F444" s="12" t="s">
        <v>589</v>
      </c>
      <c r="G444" s="1" t="s">
        <v>226</v>
      </c>
      <c r="H444" s="2" t="s">
        <v>1095</v>
      </c>
      <c r="I444" s="2" t="s">
        <v>1429</v>
      </c>
      <c r="J444" s="13">
        <v>9754323.3999999985</v>
      </c>
    </row>
    <row r="445" spans="1:10" ht="41.25" customHeight="1" x14ac:dyDescent="0.2">
      <c r="A445" s="3" t="str">
        <f>CONCATENATE("ул"," ",Таблица8[[#This Row],[Улица]],","," ","д."," ",Таблица8[[#This Row],[№ дома]])</f>
        <v>ул Октябрьская, д. 1</v>
      </c>
      <c r="B445" s="29" t="s">
        <v>1607</v>
      </c>
      <c r="C445" s="2" t="s">
        <v>1120</v>
      </c>
      <c r="D445" s="12" t="s">
        <v>86</v>
      </c>
      <c r="E445" s="12" t="s">
        <v>49</v>
      </c>
      <c r="F445" s="12" t="s">
        <v>1143</v>
      </c>
      <c r="G445" s="1" t="s">
        <v>89</v>
      </c>
      <c r="H445" s="2" t="s">
        <v>1095</v>
      </c>
      <c r="I445" s="2" t="s">
        <v>1429</v>
      </c>
      <c r="J445" s="13">
        <v>3857470.58</v>
      </c>
    </row>
    <row r="446" spans="1:10" x14ac:dyDescent="0.2">
      <c r="A446" s="3" t="str">
        <f>CONCATENATE("ул"," ",Таблица8[[#This Row],[Улица]],","," ","д."," ",Таблица8[[#This Row],[№ дома]])</f>
        <v>ул Парашютная, д. 74А</v>
      </c>
      <c r="B446" s="29" t="s">
        <v>1607</v>
      </c>
      <c r="C446" s="2" t="s">
        <v>1097</v>
      </c>
      <c r="D446" s="12" t="s">
        <v>86</v>
      </c>
      <c r="E446" s="12" t="s">
        <v>593</v>
      </c>
      <c r="F446" s="12" t="s">
        <v>594</v>
      </c>
      <c r="G446" s="1" t="s">
        <v>1104</v>
      </c>
      <c r="H446" s="2" t="s">
        <v>1095</v>
      </c>
      <c r="I446" s="2" t="s">
        <v>1429</v>
      </c>
      <c r="J446" s="13">
        <v>2180325.7199999997</v>
      </c>
    </row>
    <row r="447" spans="1:10" x14ac:dyDescent="0.2">
      <c r="A447" s="3" t="str">
        <f>CONCATENATE("ул"," ",Таблица8[[#This Row],[Улица]],","," ","д."," ",Таблица8[[#This Row],[№ дома]])</f>
        <v>ул Партизана Железняка, д. 30</v>
      </c>
      <c r="B447" s="29" t="s">
        <v>1607</v>
      </c>
      <c r="C447" s="2" t="s">
        <v>602</v>
      </c>
      <c r="D447" s="12" t="s">
        <v>86</v>
      </c>
      <c r="E447" s="12" t="s">
        <v>600</v>
      </c>
      <c r="F447" s="12" t="s">
        <v>601</v>
      </c>
      <c r="G447" s="1" t="s">
        <v>169</v>
      </c>
      <c r="H447" s="2" t="s">
        <v>1095</v>
      </c>
      <c r="I447" s="2" t="s">
        <v>1429</v>
      </c>
      <c r="J447" s="13">
        <v>2348192.4699999997</v>
      </c>
    </row>
    <row r="448" spans="1:10" x14ac:dyDescent="0.2">
      <c r="A448" s="3" t="str">
        <f>CONCATENATE("ул"," ",Таблица8[[#This Row],[Улица]],","," ","д."," ",Таблица8[[#This Row],[№ дома]])</f>
        <v>ул Партизана Железняка, д. 28</v>
      </c>
      <c r="B448" s="29" t="s">
        <v>1607</v>
      </c>
      <c r="C448" s="1" t="s">
        <v>599</v>
      </c>
      <c r="D448" s="12" t="s">
        <v>86</v>
      </c>
      <c r="E448" s="12" t="s">
        <v>600</v>
      </c>
      <c r="F448" s="12" t="s">
        <v>601</v>
      </c>
      <c r="G448" s="1" t="s">
        <v>198</v>
      </c>
      <c r="H448" s="2" t="s">
        <v>1095</v>
      </c>
      <c r="I448" s="2" t="s">
        <v>1429</v>
      </c>
      <c r="J448" s="15">
        <v>2177399.04</v>
      </c>
    </row>
    <row r="449" spans="1:10" x14ac:dyDescent="0.2">
      <c r="A449" s="3" t="str">
        <f>CONCATENATE("ул"," ",Таблица8[[#This Row],[Улица]],","," ","д."," ",Таблица8[[#This Row],[№ дома]])</f>
        <v>ул Партизанская, д. 72</v>
      </c>
      <c r="B449" s="29" t="s">
        <v>1607</v>
      </c>
      <c r="C449" s="2" t="s">
        <v>1094</v>
      </c>
      <c r="D449" s="12" t="s">
        <v>86</v>
      </c>
      <c r="E449" s="12" t="s">
        <v>604</v>
      </c>
      <c r="F449" s="12" t="s">
        <v>605</v>
      </c>
      <c r="G449" s="1" t="s">
        <v>84</v>
      </c>
      <c r="H449" s="2" t="s">
        <v>1095</v>
      </c>
      <c r="I449" s="2" t="s">
        <v>1429</v>
      </c>
      <c r="J449" s="13">
        <v>1342504.54</v>
      </c>
    </row>
    <row r="450" spans="1:10" x14ac:dyDescent="0.2">
      <c r="A450" s="3" t="str">
        <f>CONCATENATE("ул"," ",Таблица8[[#This Row],[Улица]],","," ","д."," ",Таблица8[[#This Row],[№ дома]])</f>
        <v>ул Партизанская, д. 1</v>
      </c>
      <c r="B450" s="29" t="s">
        <v>1607</v>
      </c>
      <c r="C450" s="2" t="s">
        <v>603</v>
      </c>
      <c r="D450" s="12" t="s">
        <v>86</v>
      </c>
      <c r="E450" s="12" t="s">
        <v>604</v>
      </c>
      <c r="F450" s="12" t="s">
        <v>605</v>
      </c>
      <c r="G450" s="1" t="s">
        <v>89</v>
      </c>
      <c r="H450" s="2" t="s">
        <v>1095</v>
      </c>
      <c r="I450" s="2" t="s">
        <v>1429</v>
      </c>
      <c r="J450" s="13">
        <v>1167338</v>
      </c>
    </row>
    <row r="451" spans="1:10" x14ac:dyDescent="0.2">
      <c r="A451" s="3" t="str">
        <f>CONCATENATE("ул"," ",Таблица8[[#This Row],[Улица]],","," ","д."," ",Таблица8[[#This Row],[№ дома]])</f>
        <v>ул Писателя Н.Устиновича, д. 10</v>
      </c>
      <c r="B451" s="29" t="s">
        <v>1607</v>
      </c>
      <c r="C451" s="2" t="s">
        <v>608</v>
      </c>
      <c r="D451" s="12" t="s">
        <v>86</v>
      </c>
      <c r="E451" s="12" t="s">
        <v>606</v>
      </c>
      <c r="F451" s="12" t="s">
        <v>607</v>
      </c>
      <c r="G451" s="1" t="s">
        <v>26</v>
      </c>
      <c r="H451" s="2" t="s">
        <v>1095</v>
      </c>
      <c r="I451" s="2" t="s">
        <v>1429</v>
      </c>
      <c r="J451" s="15">
        <v>3657357.2600000002</v>
      </c>
    </row>
    <row r="452" spans="1:10" ht="41.25" customHeight="1" x14ac:dyDescent="0.2">
      <c r="A452" s="3" t="str">
        <f>CONCATENATE("ул"," ",Таблица8[[#This Row],[Улица]],","," ","д."," ",Таблица8[[#This Row],[№ дома]])</f>
        <v>ул Писателя Н.Устиновича, д. 20</v>
      </c>
      <c r="B452" s="29" t="s">
        <v>1607</v>
      </c>
      <c r="C452" s="1" t="s">
        <v>609</v>
      </c>
      <c r="D452" s="12" t="s">
        <v>86</v>
      </c>
      <c r="E452" s="12" t="s">
        <v>606</v>
      </c>
      <c r="F452" s="12" t="s">
        <v>607</v>
      </c>
      <c r="G452" s="1" t="s">
        <v>219</v>
      </c>
      <c r="H452" s="2" t="s">
        <v>1095</v>
      </c>
      <c r="I452" s="2" t="s">
        <v>1429</v>
      </c>
      <c r="J452" s="15">
        <v>912658.5199999999</v>
      </c>
    </row>
    <row r="453" spans="1:10" ht="41.25" customHeight="1" x14ac:dyDescent="0.2">
      <c r="A453" s="3" t="str">
        <f>CONCATENATE("ул"," ",Таблица8[[#This Row],[Улица]],","," ","д."," ",Таблица8[[#This Row],[№ дома]])</f>
        <v>ул Побежимова, д. 13</v>
      </c>
      <c r="B453" s="29" t="s">
        <v>1607</v>
      </c>
      <c r="C453" s="1" t="s">
        <v>613</v>
      </c>
      <c r="D453" s="12" t="s">
        <v>86</v>
      </c>
      <c r="E453" s="12" t="s">
        <v>611</v>
      </c>
      <c r="F453" s="12" t="s">
        <v>612</v>
      </c>
      <c r="G453" s="1" t="s">
        <v>6</v>
      </c>
      <c r="H453" s="2" t="s">
        <v>1095</v>
      </c>
      <c r="I453" s="2" t="s">
        <v>1429</v>
      </c>
      <c r="J453" s="13">
        <v>2992018.45</v>
      </c>
    </row>
    <row r="454" spans="1:10" x14ac:dyDescent="0.2">
      <c r="A454" s="3" t="str">
        <f>CONCATENATE("ул"," ",Таблица8[[#This Row],[Улица]],","," ","д."," ",Таблица8[[#This Row],[№ дома]])</f>
        <v>ул Побежимова, д. 9</v>
      </c>
      <c r="B454" s="29" t="s">
        <v>1607</v>
      </c>
      <c r="C454" s="1" t="s">
        <v>610</v>
      </c>
      <c r="D454" s="12" t="s">
        <v>86</v>
      </c>
      <c r="E454" s="12" t="s">
        <v>611</v>
      </c>
      <c r="F454" s="12" t="s">
        <v>612</v>
      </c>
      <c r="G454" s="1" t="s">
        <v>17</v>
      </c>
      <c r="H454" s="2" t="s">
        <v>1095</v>
      </c>
      <c r="I454" s="2" t="s">
        <v>1429</v>
      </c>
      <c r="J454" s="13">
        <v>3197989.29</v>
      </c>
    </row>
    <row r="455" spans="1:10" x14ac:dyDescent="0.2">
      <c r="A455" s="3" t="str">
        <f>CONCATENATE("пр-кт"," ",Таблица8[[#This Row],[Улица]],","," ","д."," ",Таблица8[[#This Row],[№ дома]])</f>
        <v>пр-кт Саянская, д. 257</v>
      </c>
      <c r="B455" s="29" t="s">
        <v>1607</v>
      </c>
      <c r="C455" s="2" t="s">
        <v>624</v>
      </c>
      <c r="D455" s="12" t="s">
        <v>86</v>
      </c>
      <c r="E455" s="12" t="s">
        <v>625</v>
      </c>
      <c r="F455" s="12" t="s">
        <v>626</v>
      </c>
      <c r="G455" s="1" t="s">
        <v>627</v>
      </c>
      <c r="H455" s="14" t="s">
        <v>1095</v>
      </c>
      <c r="I455" s="14" t="s">
        <v>1429</v>
      </c>
      <c r="J455" s="15">
        <v>4143633.4899999993</v>
      </c>
    </row>
    <row r="456" spans="1:10" ht="39.75" customHeight="1" x14ac:dyDescent="0.2">
      <c r="A456" s="3" t="str">
        <f>CONCATENATE("ул"," ",Таблица8[[#This Row],[Улица]],","," ","д."," ",Таблица8[[#This Row],[№ дома]])</f>
        <v>ул Свердловская, д. 21</v>
      </c>
      <c r="B456" s="29" t="s">
        <v>1607</v>
      </c>
      <c r="C456" s="2" t="s">
        <v>1086</v>
      </c>
      <c r="D456" s="12" t="s">
        <v>86</v>
      </c>
      <c r="E456" s="12" t="s">
        <v>631</v>
      </c>
      <c r="F456" s="12" t="s">
        <v>632</v>
      </c>
      <c r="G456" s="1" t="s">
        <v>55</v>
      </c>
      <c r="H456" s="2" t="s">
        <v>1095</v>
      </c>
      <c r="I456" s="2" t="s">
        <v>1429</v>
      </c>
      <c r="J456" s="13">
        <v>2437999.19</v>
      </c>
    </row>
    <row r="457" spans="1:10" x14ac:dyDescent="0.2">
      <c r="A457" s="3" t="str">
        <f>CONCATENATE("ул"," ",Таблица8[[#This Row],[Улица]],","," ","д."," ",Таблица8[[#This Row],[№ дома]])</f>
        <v>ул Свердловская, д. 43</v>
      </c>
      <c r="B457" s="29" t="s">
        <v>1607</v>
      </c>
      <c r="C457" s="1" t="s">
        <v>630</v>
      </c>
      <c r="D457" s="12" t="s">
        <v>86</v>
      </c>
      <c r="E457" s="12" t="s">
        <v>631</v>
      </c>
      <c r="F457" s="12" t="s">
        <v>632</v>
      </c>
      <c r="G457" s="1" t="s">
        <v>524</v>
      </c>
      <c r="H457" s="14" t="s">
        <v>1095</v>
      </c>
      <c r="I457" s="14" t="s">
        <v>1429</v>
      </c>
      <c r="J457" s="13">
        <v>1856295.68</v>
      </c>
    </row>
    <row r="458" spans="1:10" x14ac:dyDescent="0.2">
      <c r="A458" s="3" t="str">
        <f>CONCATENATE("ул"," ",Таблица8[[#This Row],[Улица]],","," ","д."," ",Таблица8[[#This Row],[№ дома]])</f>
        <v>ул Светлова, д. 7/2</v>
      </c>
      <c r="B458" s="29" t="s">
        <v>1607</v>
      </c>
      <c r="C458" s="1" t="s">
        <v>1215</v>
      </c>
      <c r="D458" s="12" t="s">
        <v>86</v>
      </c>
      <c r="E458" s="12" t="s">
        <v>1224</v>
      </c>
      <c r="F458" s="12" t="s">
        <v>1226</v>
      </c>
      <c r="G458" s="1" t="s">
        <v>1225</v>
      </c>
      <c r="H458" s="2" t="s">
        <v>1095</v>
      </c>
      <c r="I458" s="2" t="s">
        <v>1429</v>
      </c>
      <c r="J458" s="13">
        <v>2428620.2999999998</v>
      </c>
    </row>
    <row r="459" spans="1:10" x14ac:dyDescent="0.2">
      <c r="A459" s="3" t="str">
        <f>CONCATENATE("ул"," ",Таблица8[[#This Row],[Улица]],","," ","д."," ",Таблица8[[#This Row],[№ дома]])</f>
        <v>ул Свободный, д. 29</v>
      </c>
      <c r="B459" s="29" t="s">
        <v>1607</v>
      </c>
      <c r="C459" s="2" t="s">
        <v>184</v>
      </c>
      <c r="D459" s="12" t="s">
        <v>86</v>
      </c>
      <c r="E459" s="12" t="s">
        <v>185</v>
      </c>
      <c r="F459" s="12" t="s">
        <v>186</v>
      </c>
      <c r="G459" s="1" t="s">
        <v>94</v>
      </c>
      <c r="H459" s="2" t="s">
        <v>1095</v>
      </c>
      <c r="I459" s="2" t="s">
        <v>1429</v>
      </c>
      <c r="J459" s="13">
        <v>3229395.38</v>
      </c>
    </row>
    <row r="460" spans="1:10" x14ac:dyDescent="0.2">
      <c r="A460" s="3" t="str">
        <f>CONCATENATE("ул"," ",Таблица8[[#This Row],[Улица]],","," ","д."," ",Таблица8[[#This Row],[№ дома]])</f>
        <v>ул Семафорная, д. 199</v>
      </c>
      <c r="B460" s="29" t="s">
        <v>1607</v>
      </c>
      <c r="C460" s="2" t="s">
        <v>1165</v>
      </c>
      <c r="D460" s="12" t="s">
        <v>86</v>
      </c>
      <c r="E460" s="12" t="s">
        <v>644</v>
      </c>
      <c r="F460" s="12" t="s">
        <v>645</v>
      </c>
      <c r="G460" s="1" t="s">
        <v>1459</v>
      </c>
      <c r="H460" s="2" t="s">
        <v>1095</v>
      </c>
      <c r="I460" s="2" t="s">
        <v>1429</v>
      </c>
      <c r="J460" s="13">
        <v>2967813.7100000004</v>
      </c>
    </row>
    <row r="461" spans="1:10" x14ac:dyDescent="0.2">
      <c r="A461" s="3" t="str">
        <f>CONCATENATE("ул"," ",Таблица8[[#This Row],[Улица]],","," ","д."," ",Таблица8[[#This Row],[№ дома]])</f>
        <v>ул Семафорная, д. 399</v>
      </c>
      <c r="B461" s="29" t="s">
        <v>1607</v>
      </c>
      <c r="C461" s="2" t="s">
        <v>1196</v>
      </c>
      <c r="D461" s="12" t="s">
        <v>86</v>
      </c>
      <c r="E461" s="12" t="s">
        <v>644</v>
      </c>
      <c r="F461" s="12" t="s">
        <v>645</v>
      </c>
      <c r="G461" s="1" t="s">
        <v>1494</v>
      </c>
      <c r="H461" s="2" t="s">
        <v>1095</v>
      </c>
      <c r="I461" s="2" t="s">
        <v>1429</v>
      </c>
      <c r="J461" s="13">
        <v>1335477.45</v>
      </c>
    </row>
    <row r="462" spans="1:10" x14ac:dyDescent="0.2">
      <c r="A462" s="3" t="str">
        <f>CONCATENATE("ул"," ",Таблица8[[#This Row],[Улица]],","," ","д."," ",Таблица8[[#This Row],[№ дома]])</f>
        <v>ул Семафорная, д. 431</v>
      </c>
      <c r="B462" s="29" t="s">
        <v>1607</v>
      </c>
      <c r="C462" s="1" t="s">
        <v>647</v>
      </c>
      <c r="D462" s="12" t="s">
        <v>86</v>
      </c>
      <c r="E462" s="12" t="s">
        <v>644</v>
      </c>
      <c r="F462" s="12" t="s">
        <v>645</v>
      </c>
      <c r="G462" s="1" t="s">
        <v>648</v>
      </c>
      <c r="H462" s="2" t="s">
        <v>1095</v>
      </c>
      <c r="I462" s="2" t="s">
        <v>1429</v>
      </c>
      <c r="J462" s="15">
        <v>2070190.1199999999</v>
      </c>
    </row>
    <row r="463" spans="1:10" x14ac:dyDescent="0.2">
      <c r="A463" s="3" t="str">
        <f>CONCATENATE("ул"," ",Таблица8[[#This Row],[Улица]],","," ","д."," ",Таблица8[[#This Row],[№ дома]])</f>
        <v>ул Спартаковцев, д. 47</v>
      </c>
      <c r="B463" s="29" t="s">
        <v>1607</v>
      </c>
      <c r="C463" s="1" t="s">
        <v>650</v>
      </c>
      <c r="D463" s="12" t="s">
        <v>86</v>
      </c>
      <c r="E463" s="12" t="s">
        <v>651</v>
      </c>
      <c r="F463" s="12" t="s">
        <v>652</v>
      </c>
      <c r="G463" s="1" t="s">
        <v>104</v>
      </c>
      <c r="H463" s="2" t="s">
        <v>1095</v>
      </c>
      <c r="I463" s="2" t="s">
        <v>1429</v>
      </c>
      <c r="J463" s="15">
        <v>2184941.4</v>
      </c>
    </row>
    <row r="464" spans="1:10" ht="41.25" customHeight="1" x14ac:dyDescent="0.2">
      <c r="A464" s="3" t="str">
        <f>CONCATENATE("ул"," ",Таблица8[[#This Row],[Улица]],","," ","д."," ",Таблица8[[#This Row],[№ дома]])</f>
        <v>ул Судостроительная, д. 74</v>
      </c>
      <c r="B464" s="29" t="s">
        <v>1607</v>
      </c>
      <c r="C464" s="1" t="s">
        <v>1172</v>
      </c>
      <c r="D464" s="12" t="s">
        <v>86</v>
      </c>
      <c r="E464" s="12" t="s">
        <v>654</v>
      </c>
      <c r="F464" s="12" t="s">
        <v>655</v>
      </c>
      <c r="G464" s="1" t="s">
        <v>467</v>
      </c>
      <c r="H464" s="2" t="s">
        <v>1095</v>
      </c>
      <c r="I464" s="2" t="s">
        <v>1429</v>
      </c>
      <c r="J464" s="15">
        <v>1187656.96</v>
      </c>
    </row>
    <row r="465" spans="1:10" x14ac:dyDescent="0.2">
      <c r="A465" s="3" t="str">
        <f>CONCATENATE("ул"," ",Таблица8[[#This Row],[Улица]],","," ","д."," ",Таблица8[[#This Row],[№ дома]])</f>
        <v>ул Сурикова, д. 47</v>
      </c>
      <c r="B465" s="29" t="s">
        <v>1607</v>
      </c>
      <c r="C465" s="2" t="s">
        <v>666</v>
      </c>
      <c r="D465" s="12" t="s">
        <v>86</v>
      </c>
      <c r="E465" s="12" t="s">
        <v>664</v>
      </c>
      <c r="F465" s="12" t="s">
        <v>665</v>
      </c>
      <c r="G465" s="1" t="s">
        <v>104</v>
      </c>
      <c r="H465" s="2" t="s">
        <v>1095</v>
      </c>
      <c r="I465" s="2" t="s">
        <v>1429</v>
      </c>
      <c r="J465" s="13">
        <v>1889249.54</v>
      </c>
    </row>
    <row r="466" spans="1:10" x14ac:dyDescent="0.2">
      <c r="A466" s="3" t="str">
        <f>CONCATENATE("ул"," ",Таблица8[[#This Row],[Улица]],","," ","д."," ",Таблица8[[#This Row],[№ дома]])</f>
        <v>ул Тельмана, д. 43</v>
      </c>
      <c r="B466" s="29" t="s">
        <v>1607</v>
      </c>
      <c r="C466" s="2" t="s">
        <v>975</v>
      </c>
      <c r="D466" s="12" t="s">
        <v>86</v>
      </c>
      <c r="E466" s="12" t="s">
        <v>1384</v>
      </c>
      <c r="F466" s="12" t="s">
        <v>714</v>
      </c>
      <c r="G466" s="1" t="s">
        <v>524</v>
      </c>
      <c r="H466" s="2" t="s">
        <v>1095</v>
      </c>
      <c r="I466" s="2" t="s">
        <v>1429</v>
      </c>
      <c r="J466" s="13">
        <v>1958325.28</v>
      </c>
    </row>
    <row r="467" spans="1:10" x14ac:dyDescent="0.2">
      <c r="A467" s="3" t="str">
        <f>CONCATENATE("ул"," ",Таблица8[[#This Row],[Улица]],","," ","д."," ",Таблица8[[#This Row],[№ дома]])</f>
        <v>ул Тельмана, д. 43А</v>
      </c>
      <c r="B467" s="29" t="s">
        <v>1607</v>
      </c>
      <c r="C467" s="1" t="s">
        <v>715</v>
      </c>
      <c r="D467" s="12" t="s">
        <v>86</v>
      </c>
      <c r="E467" s="12" t="s">
        <v>1384</v>
      </c>
      <c r="F467" s="12" t="s">
        <v>714</v>
      </c>
      <c r="G467" s="1" t="s">
        <v>716</v>
      </c>
      <c r="H467" s="2" t="s">
        <v>1095</v>
      </c>
      <c r="I467" s="2" t="s">
        <v>1429</v>
      </c>
      <c r="J467" s="15">
        <v>682037.16999999993</v>
      </c>
    </row>
    <row r="468" spans="1:10" ht="41.25" customHeight="1" x14ac:dyDescent="0.2">
      <c r="A468" s="3" t="str">
        <f>CONCATENATE("ул"," ",Таблица8[[#This Row],[Улица]],","," ","д."," ",Таблица8[[#This Row],[№ дома]])</f>
        <v>ул Тобольская, д. 27</v>
      </c>
      <c r="B468" s="29" t="s">
        <v>1607</v>
      </c>
      <c r="C468" s="2" t="s">
        <v>1303</v>
      </c>
      <c r="D468" s="12" t="s">
        <v>86</v>
      </c>
      <c r="E468" s="12" t="s">
        <v>669</v>
      </c>
      <c r="F468" s="12" t="s">
        <v>670</v>
      </c>
      <c r="G468" s="1" t="s">
        <v>41</v>
      </c>
      <c r="H468" s="2" t="s">
        <v>1095</v>
      </c>
      <c r="I468" s="2" t="s">
        <v>1429</v>
      </c>
      <c r="J468" s="13">
        <v>683341.32</v>
      </c>
    </row>
    <row r="469" spans="1:10" ht="41.25" customHeight="1" x14ac:dyDescent="0.2">
      <c r="A469" s="3" t="str">
        <f>CONCATENATE("ул"," ",Таблица8[[#This Row],[Улица]],","," ","д."," ",Таблица8[[#This Row],[№ дома]])</f>
        <v>ул Тобольская, д. 25А</v>
      </c>
      <c r="B469" s="29" t="s">
        <v>1607</v>
      </c>
      <c r="C469" s="2" t="s">
        <v>672</v>
      </c>
      <c r="D469" s="12" t="s">
        <v>86</v>
      </c>
      <c r="E469" s="12" t="s">
        <v>669</v>
      </c>
      <c r="F469" s="12" t="s">
        <v>670</v>
      </c>
      <c r="G469" s="1" t="s">
        <v>420</v>
      </c>
      <c r="H469" s="2" t="s">
        <v>1095</v>
      </c>
      <c r="I469" s="2" t="s">
        <v>1429</v>
      </c>
      <c r="J469" s="13">
        <v>1135360.31</v>
      </c>
    </row>
    <row r="470" spans="1:10" ht="41.25" customHeight="1" x14ac:dyDescent="0.2">
      <c r="A470" s="3" t="str">
        <f>CONCATENATE("ул"," ",Таблица8[[#This Row],[Улица]],","," ","д."," ",Таблица8[[#This Row],[№ дома]])</f>
        <v>ул Тобольская, д. 33А</v>
      </c>
      <c r="B470" s="29" t="s">
        <v>1607</v>
      </c>
      <c r="C470" s="1" t="s">
        <v>673</v>
      </c>
      <c r="D470" s="12" t="s">
        <v>86</v>
      </c>
      <c r="E470" s="12" t="s">
        <v>669</v>
      </c>
      <c r="F470" s="12" t="s">
        <v>670</v>
      </c>
      <c r="G470" s="1" t="s">
        <v>674</v>
      </c>
      <c r="H470" s="2" t="s">
        <v>1095</v>
      </c>
      <c r="I470" s="2" t="s">
        <v>1429</v>
      </c>
      <c r="J470" s="13">
        <v>1853663.36</v>
      </c>
    </row>
    <row r="471" spans="1:10" ht="41.25" customHeight="1" x14ac:dyDescent="0.2">
      <c r="A471" s="3" t="str">
        <f>CONCATENATE("пр-кт"," ",Таблица8[[#This Row],[Улица]],","," ","д."," ",Таблица8[[#This Row],[№ дома]])</f>
        <v>пр-кт Транзитная, д. 28</v>
      </c>
      <c r="B471" s="29" t="s">
        <v>1607</v>
      </c>
      <c r="C471" s="1" t="s">
        <v>675</v>
      </c>
      <c r="D471" s="12" t="s">
        <v>86</v>
      </c>
      <c r="E471" s="12" t="s">
        <v>676</v>
      </c>
      <c r="F471" s="12" t="s">
        <v>677</v>
      </c>
      <c r="G471" s="1" t="s">
        <v>198</v>
      </c>
      <c r="H471" s="2" t="s">
        <v>1095</v>
      </c>
      <c r="I471" s="2" t="s">
        <v>1429</v>
      </c>
      <c r="J471" s="13">
        <v>4749500.24</v>
      </c>
    </row>
    <row r="472" spans="1:10" x14ac:dyDescent="0.2">
      <c r="A472" s="3" t="str">
        <f>CONCATENATE("ул"," ",Таблица8[[#This Row],[Улица]],","," ","д."," ",Таблица8[[#This Row],[№ дома]])</f>
        <v>ул Транзитная, д. 36</v>
      </c>
      <c r="B472" s="29" t="s">
        <v>1607</v>
      </c>
      <c r="C472" s="1" t="s">
        <v>1147</v>
      </c>
      <c r="D472" s="12" t="s">
        <v>86</v>
      </c>
      <c r="E472" s="12" t="s">
        <v>676</v>
      </c>
      <c r="F472" s="12" t="s">
        <v>677</v>
      </c>
      <c r="G472" s="1" t="s">
        <v>258</v>
      </c>
      <c r="H472" s="2" t="s">
        <v>1095</v>
      </c>
      <c r="I472" s="2" t="s">
        <v>1429</v>
      </c>
      <c r="J472" s="13">
        <v>3710085.6700000004</v>
      </c>
    </row>
    <row r="473" spans="1:10" x14ac:dyDescent="0.2">
      <c r="A473" s="3" t="str">
        <f>CONCATENATE("ул"," ",Таблица8[[#This Row],[Улица]],","," ","д."," ",Таблица8[[#This Row],[№ дома]])</f>
        <v>ул Транзитная, д. 4</v>
      </c>
      <c r="B473" s="29" t="s">
        <v>1607</v>
      </c>
      <c r="C473" s="1" t="s">
        <v>1313</v>
      </c>
      <c r="D473" s="12" t="s">
        <v>86</v>
      </c>
      <c r="E473" s="12" t="s">
        <v>676</v>
      </c>
      <c r="F473" s="20" t="s">
        <v>677</v>
      </c>
      <c r="G473" s="1" t="s">
        <v>51</v>
      </c>
      <c r="H473" s="2" t="s">
        <v>1095</v>
      </c>
      <c r="I473" s="2" t="s">
        <v>1429</v>
      </c>
      <c r="J473" s="13">
        <v>401690.81000000011</v>
      </c>
    </row>
    <row r="474" spans="1:10" x14ac:dyDescent="0.2">
      <c r="A474" s="3" t="str">
        <f>CONCATENATE("пр-кт"," ",Таблица8[[#This Row],[Улица]],","," ","д."," ",Таблица8[[#This Row],[№ дома]])</f>
        <v>пр-кт Ульяновский, д. 38</v>
      </c>
      <c r="B474" s="29" t="s">
        <v>1607</v>
      </c>
      <c r="C474" s="1" t="s">
        <v>1280</v>
      </c>
      <c r="D474" s="12" t="s">
        <v>86</v>
      </c>
      <c r="E474" s="12" t="s">
        <v>1377</v>
      </c>
      <c r="F474" s="12" t="s">
        <v>190</v>
      </c>
      <c r="G474" s="1" t="s">
        <v>225</v>
      </c>
      <c r="H474" s="2" t="s">
        <v>1095</v>
      </c>
      <c r="I474" s="2" t="s">
        <v>1429</v>
      </c>
      <c r="J474" s="13">
        <v>566958.02999999991</v>
      </c>
    </row>
    <row r="475" spans="1:10" x14ac:dyDescent="0.2">
      <c r="A475" s="3" t="str">
        <f>CONCATENATE("ул"," ",Таблица8[[#This Row],[Улица]],","," ","д."," ",Таблица8[[#This Row],[№ дома]])</f>
        <v>ул Ульяновский, д. 18</v>
      </c>
      <c r="B475" s="29" t="s">
        <v>1607</v>
      </c>
      <c r="C475" s="2" t="s">
        <v>193</v>
      </c>
      <c r="D475" s="12" t="s">
        <v>86</v>
      </c>
      <c r="E475" s="12" t="s">
        <v>1377</v>
      </c>
      <c r="F475" s="12" t="s">
        <v>190</v>
      </c>
      <c r="G475" s="1" t="s">
        <v>101</v>
      </c>
      <c r="H475" s="2" t="s">
        <v>1095</v>
      </c>
      <c r="I475" s="2" t="s">
        <v>1429</v>
      </c>
      <c r="J475" s="13">
        <v>1857871.8800000001</v>
      </c>
    </row>
    <row r="476" spans="1:10" ht="41.25" customHeight="1" x14ac:dyDescent="0.2">
      <c r="A476" s="3" t="str">
        <f>CONCATENATE("ул"," ",Таблица8[[#This Row],[Улица]],","," ","д."," ",Таблица8[[#This Row],[№ дома]])</f>
        <v>ул Ульяновский, д. 4</v>
      </c>
      <c r="B476" s="29" t="s">
        <v>1607</v>
      </c>
      <c r="C476" s="1" t="s">
        <v>983</v>
      </c>
      <c r="D476" s="12" t="s">
        <v>86</v>
      </c>
      <c r="E476" s="12" t="s">
        <v>1377</v>
      </c>
      <c r="F476" s="12" t="s">
        <v>190</v>
      </c>
      <c r="G476" s="1" t="s">
        <v>51</v>
      </c>
      <c r="H476" s="2" t="s">
        <v>1095</v>
      </c>
      <c r="I476" s="2" t="s">
        <v>1429</v>
      </c>
      <c r="J476" s="13">
        <v>1503239.4400000002</v>
      </c>
    </row>
    <row r="477" spans="1:10" ht="41.25" customHeight="1" x14ac:dyDescent="0.2">
      <c r="A477" s="3" t="str">
        <f>CONCATENATE("пр-кт"," ",Таблица8[[#This Row],[Улица]],","," ","д."," ",Таблица8[[#This Row],[№ дома]])</f>
        <v>пр-кт Ульяновский, д. 8</v>
      </c>
      <c r="B477" s="29" t="s">
        <v>1607</v>
      </c>
      <c r="C477" s="1" t="s">
        <v>189</v>
      </c>
      <c r="D477" s="12" t="s">
        <v>86</v>
      </c>
      <c r="E477" s="12" t="s">
        <v>1377</v>
      </c>
      <c r="F477" s="12" t="s">
        <v>190</v>
      </c>
      <c r="G477" s="1" t="s">
        <v>8</v>
      </c>
      <c r="H477" s="2" t="s">
        <v>1095</v>
      </c>
      <c r="I477" s="2" t="s">
        <v>1429</v>
      </c>
      <c r="J477" s="13">
        <v>3045306.33</v>
      </c>
    </row>
    <row r="478" spans="1:10" ht="41.25" customHeight="1" x14ac:dyDescent="0.2">
      <c r="A478" s="3" t="str">
        <f>CONCATENATE("ул"," ",Таблица8[[#This Row],[Улица]],","," ","д."," ",Таблица8[[#This Row],[№ дома]])</f>
        <v>ул Ферганская, д. 4</v>
      </c>
      <c r="B478" s="29" t="s">
        <v>1607</v>
      </c>
      <c r="C478" s="1" t="s">
        <v>1216</v>
      </c>
      <c r="D478" s="12" t="s">
        <v>86</v>
      </c>
      <c r="E478" s="12" t="s">
        <v>1227</v>
      </c>
      <c r="F478" s="12" t="s">
        <v>1228</v>
      </c>
      <c r="G478" s="1" t="s">
        <v>51</v>
      </c>
      <c r="H478" s="2" t="s">
        <v>1095</v>
      </c>
      <c r="I478" s="2" t="s">
        <v>1429</v>
      </c>
      <c r="J478" s="15">
        <v>1412135.2</v>
      </c>
    </row>
    <row r="479" spans="1:10" x14ac:dyDescent="0.2">
      <c r="A479" s="3" t="str">
        <f>CONCATENATE("ул"," ",Таблица8[[#This Row],[Улица]],","," ","д."," ",Таблица8[[#This Row],[№ дома]])</f>
        <v>ул Ширинская, д. 3А</v>
      </c>
      <c r="B479" s="29" t="s">
        <v>1607</v>
      </c>
      <c r="C479" s="2" t="s">
        <v>691</v>
      </c>
      <c r="D479" s="12" t="s">
        <v>86</v>
      </c>
      <c r="E479" s="12" t="s">
        <v>692</v>
      </c>
      <c r="F479" s="12" t="s">
        <v>693</v>
      </c>
      <c r="G479" s="1" t="s">
        <v>313</v>
      </c>
      <c r="H479" s="2" t="s">
        <v>1095</v>
      </c>
      <c r="I479" s="2" t="s">
        <v>1429</v>
      </c>
      <c r="J479" s="13">
        <v>869918.95</v>
      </c>
    </row>
    <row r="480" spans="1:10" x14ac:dyDescent="0.2">
      <c r="A480" s="3" t="str">
        <f>CONCATENATE("ул"," ",Таблица8[[#This Row],[Улица]],","," ","д."," ",Таблица8[[#This Row],[№ дома]])</f>
        <v>ул Школьный, д. 4</v>
      </c>
      <c r="B480" s="29" t="s">
        <v>1607</v>
      </c>
      <c r="C480" s="2" t="s">
        <v>95</v>
      </c>
      <c r="D480" s="12" t="s">
        <v>86</v>
      </c>
      <c r="E480" s="12" t="s">
        <v>96</v>
      </c>
      <c r="F480" s="12" t="s">
        <v>97</v>
      </c>
      <c r="G480" s="1" t="s">
        <v>51</v>
      </c>
      <c r="H480" s="2" t="s">
        <v>1095</v>
      </c>
      <c r="I480" s="2" t="s">
        <v>1429</v>
      </c>
      <c r="J480" s="13">
        <v>2255473.9400000004</v>
      </c>
    </row>
    <row r="481" spans="1:10" x14ac:dyDescent="0.2">
      <c r="A481" s="3" t="str">
        <f>CONCATENATE("ул"," ",Таблица8[[#This Row],[Улица]],","," ","д."," ",Таблица8[[#This Row],[№ дома]])</f>
        <v>ул Щорса, д. 93</v>
      </c>
      <c r="B481" s="29" t="s">
        <v>1607</v>
      </c>
      <c r="C481" s="2" t="s">
        <v>1319</v>
      </c>
      <c r="D481" s="12" t="s">
        <v>86</v>
      </c>
      <c r="E481" s="12" t="s">
        <v>695</v>
      </c>
      <c r="F481" s="12" t="s">
        <v>696</v>
      </c>
      <c r="G481" s="1" t="s">
        <v>1320</v>
      </c>
      <c r="H481" s="2" t="s">
        <v>1095</v>
      </c>
      <c r="I481" s="2" t="s">
        <v>1429</v>
      </c>
      <c r="J481" s="13">
        <v>1221102.8899999999</v>
      </c>
    </row>
    <row r="482" spans="1:10" x14ac:dyDescent="0.2">
      <c r="A482" s="3" t="str">
        <f>CONCATENATE("ул"," ",Таблица8[[#This Row],[Улица]],","," ","д."," ",Таблица8[[#This Row],[№ дома]])</f>
        <v>ул Щорса, д. 80</v>
      </c>
      <c r="B482" s="29" t="s">
        <v>1607</v>
      </c>
      <c r="C482" s="2" t="s">
        <v>703</v>
      </c>
      <c r="D482" s="12" t="s">
        <v>86</v>
      </c>
      <c r="E482" s="12" t="s">
        <v>695</v>
      </c>
      <c r="F482" s="12" t="s">
        <v>696</v>
      </c>
      <c r="G482" s="1" t="s">
        <v>428</v>
      </c>
      <c r="H482" s="2" t="s">
        <v>1095</v>
      </c>
      <c r="I482" s="2" t="s">
        <v>1429</v>
      </c>
      <c r="J482" s="13">
        <v>2619004.38</v>
      </c>
    </row>
    <row r="483" spans="1:10" x14ac:dyDescent="0.2">
      <c r="A483" s="3" t="str">
        <f>CONCATENATE("пр-кт"," ",Таблица8[[#This Row],[Улица]],","," ","д."," ",Таблица8[[#This Row],[№ дома]])</f>
        <v>пр-кт Щорса, д. 1</v>
      </c>
      <c r="B483" s="29" t="s">
        <v>1607</v>
      </c>
      <c r="C483" s="2" t="s">
        <v>694</v>
      </c>
      <c r="D483" s="12" t="s">
        <v>86</v>
      </c>
      <c r="E483" s="12" t="s">
        <v>695</v>
      </c>
      <c r="F483" s="12" t="s">
        <v>696</v>
      </c>
      <c r="G483" s="1" t="s">
        <v>89</v>
      </c>
      <c r="H483" s="2" t="s">
        <v>1095</v>
      </c>
      <c r="I483" s="2" t="s">
        <v>1429</v>
      </c>
      <c r="J483" s="13">
        <v>1441691.27</v>
      </c>
    </row>
    <row r="484" spans="1:10" x14ac:dyDescent="0.2">
      <c r="A484" s="3" t="str">
        <f>CONCATENATE("ул"," ",Таблица8[[#This Row],[Улица]],","," ","д."," ",Таблица8[[#This Row],[№ дома]])</f>
        <v>ул Щорса, д. 78</v>
      </c>
      <c r="B484" s="29" t="s">
        <v>1607</v>
      </c>
      <c r="C484" s="2" t="s">
        <v>702</v>
      </c>
      <c r="D484" s="12" t="s">
        <v>86</v>
      </c>
      <c r="E484" s="12" t="s">
        <v>695</v>
      </c>
      <c r="F484" s="12" t="s">
        <v>696</v>
      </c>
      <c r="G484" s="1" t="s">
        <v>43</v>
      </c>
      <c r="H484" s="2" t="s">
        <v>1095</v>
      </c>
      <c r="I484" s="2" t="s">
        <v>1429</v>
      </c>
      <c r="J484" s="13">
        <v>5757069.96</v>
      </c>
    </row>
    <row r="485" spans="1:10" s="36" customFormat="1" x14ac:dyDescent="0.2">
      <c r="A485" s="3" t="str">
        <f>CONCATENATE("ул"," ",Таблица8[[#This Row],[Улица]],","," ","д."," ",Таблица8[[#This Row],[№ дома]])</f>
        <v>ул Щорса, д. 61</v>
      </c>
      <c r="B485" s="29" t="s">
        <v>1607</v>
      </c>
      <c r="C485" s="2" t="s">
        <v>1305</v>
      </c>
      <c r="D485" s="12" t="s">
        <v>86</v>
      </c>
      <c r="E485" s="12" t="s">
        <v>695</v>
      </c>
      <c r="F485" s="12" t="s">
        <v>696</v>
      </c>
      <c r="G485" s="1" t="s">
        <v>1306</v>
      </c>
      <c r="H485" s="2" t="s">
        <v>1095</v>
      </c>
      <c r="I485" s="2" t="s">
        <v>1429</v>
      </c>
      <c r="J485" s="13">
        <v>421019.07999999949</v>
      </c>
    </row>
    <row r="486" spans="1:10" ht="41.25" customHeight="1" x14ac:dyDescent="0.2">
      <c r="A486" s="3" t="str">
        <f>CONCATENATE("ул"," ",Таблица8[[#This Row],[Улица]],","," ","д."," ",Таблица8[[#This Row],[№ дома]])</f>
        <v>ул Щорса, д. 101</v>
      </c>
      <c r="B486" s="29" t="s">
        <v>1607</v>
      </c>
      <c r="C486" s="1" t="s">
        <v>710</v>
      </c>
      <c r="D486" s="12" t="s">
        <v>86</v>
      </c>
      <c r="E486" s="12" t="s">
        <v>695</v>
      </c>
      <c r="F486" s="12" t="s">
        <v>696</v>
      </c>
      <c r="G486" s="1" t="s">
        <v>123</v>
      </c>
      <c r="H486" s="2" t="s">
        <v>1095</v>
      </c>
      <c r="I486" s="2" t="s">
        <v>1429</v>
      </c>
      <c r="J486" s="13">
        <v>1459889.2799999998</v>
      </c>
    </row>
    <row r="487" spans="1:10" x14ac:dyDescent="0.2">
      <c r="A487" s="3" t="str">
        <f>CONCATENATE("ул"," ",Таблица8[[#This Row],[Улица]],","," ","д."," ",Таблица8[[#This Row],[№ дома]])</f>
        <v>ул Щорса, д. 95</v>
      </c>
      <c r="B487" s="29" t="s">
        <v>1607</v>
      </c>
      <c r="C487" s="1" t="s">
        <v>706</v>
      </c>
      <c r="D487" s="12" t="s">
        <v>86</v>
      </c>
      <c r="E487" s="12" t="s">
        <v>695</v>
      </c>
      <c r="F487" s="12" t="s">
        <v>696</v>
      </c>
      <c r="G487" s="1" t="s">
        <v>707</v>
      </c>
      <c r="H487" s="2" t="s">
        <v>1095</v>
      </c>
      <c r="I487" s="2" t="s">
        <v>1429</v>
      </c>
      <c r="J487" s="13">
        <v>2054681.87</v>
      </c>
    </row>
    <row r="488" spans="1:10" x14ac:dyDescent="0.2">
      <c r="A488" s="3" t="str">
        <f>CONCATENATE("ул"," ",Таблица8[[#This Row],[Улица]],","," ","д."," ",Таблица8[[#This Row],[№ дома]])</f>
        <v>ул Щорса, д. 86</v>
      </c>
      <c r="B488" s="29" t="s">
        <v>1607</v>
      </c>
      <c r="C488" s="1" t="s">
        <v>705</v>
      </c>
      <c r="D488" s="12" t="s">
        <v>86</v>
      </c>
      <c r="E488" s="12" t="s">
        <v>695</v>
      </c>
      <c r="F488" s="12" t="s">
        <v>696</v>
      </c>
      <c r="G488" s="1" t="s">
        <v>267</v>
      </c>
      <c r="H488" s="14" t="s">
        <v>1095</v>
      </c>
      <c r="I488" s="14" t="s">
        <v>1429</v>
      </c>
      <c r="J488" s="13">
        <v>570755.05000000005</v>
      </c>
    </row>
    <row r="489" spans="1:10" ht="41.25" customHeight="1" x14ac:dyDescent="0.2">
      <c r="A489" s="3" t="str">
        <f>CONCATENATE("ул"," ",Таблица8[[#This Row],[Улица]],","," ","д."," ",Таблица8[[#This Row],[№ дома]])</f>
        <v>ул Энергетиков, д. 18</v>
      </c>
      <c r="B489" s="29" t="s">
        <v>1607</v>
      </c>
      <c r="C489" s="2" t="s">
        <v>713</v>
      </c>
      <c r="D489" s="12" t="s">
        <v>86</v>
      </c>
      <c r="E489" s="12" t="s">
        <v>711</v>
      </c>
      <c r="F489" s="12" t="s">
        <v>712</v>
      </c>
      <c r="G489" s="1" t="s">
        <v>101</v>
      </c>
      <c r="H489" s="2" t="s">
        <v>1095</v>
      </c>
      <c r="I489" s="2" t="s">
        <v>1429</v>
      </c>
      <c r="J489" s="13">
        <v>3597154.21</v>
      </c>
    </row>
    <row r="490" spans="1:10" ht="41.25" customHeight="1" x14ac:dyDescent="0.2">
      <c r="A490" s="3" t="str">
        <f>CONCATENATE("ул"," ",Таблица8[[#This Row],[Улица]],","," ","д."," ",Таблица8[[#This Row],[№ дома]])</f>
        <v>ул Юности, д. 24</v>
      </c>
      <c r="B490" s="29" t="s">
        <v>1607</v>
      </c>
      <c r="C490" s="2" t="s">
        <v>722</v>
      </c>
      <c r="D490" s="12" t="s">
        <v>86</v>
      </c>
      <c r="E490" s="12" t="s">
        <v>720</v>
      </c>
      <c r="F490" s="12" t="s">
        <v>721</v>
      </c>
      <c r="G490" s="1" t="s">
        <v>273</v>
      </c>
      <c r="H490" s="2" t="s">
        <v>1095</v>
      </c>
      <c r="I490" s="2" t="s">
        <v>1429</v>
      </c>
      <c r="J490" s="13">
        <v>1715771.24</v>
      </c>
    </row>
    <row r="491" spans="1:10" x14ac:dyDescent="0.2">
      <c r="A491" s="3" t="str">
        <f>CONCATENATE("ул"," ",Таблица8[[#This Row],[Улица]],","," ","д."," ",Таблица8[[#This Row],[№ дома]])</f>
        <v>ул Юности, д. 31</v>
      </c>
      <c r="B491" s="29" t="s">
        <v>1607</v>
      </c>
      <c r="C491" s="2" t="s">
        <v>723</v>
      </c>
      <c r="D491" s="12" t="s">
        <v>86</v>
      </c>
      <c r="E491" s="12" t="s">
        <v>720</v>
      </c>
      <c r="F491" s="12" t="s">
        <v>721</v>
      </c>
      <c r="G491" s="1" t="s">
        <v>102</v>
      </c>
      <c r="H491" s="2" t="s">
        <v>1095</v>
      </c>
      <c r="I491" s="2" t="s">
        <v>1429</v>
      </c>
      <c r="J491" s="13">
        <v>1235696.0100000002</v>
      </c>
    </row>
    <row r="492" spans="1:10" x14ac:dyDescent="0.2">
      <c r="A492" s="3" t="str">
        <f>CONCATENATE("ул"," ",Таблица8[[#This Row],[Улица]],","," ","д."," ",Таблица8[[#This Row],[№ дома]])</f>
        <v>ул Яковлева, д. 22</v>
      </c>
      <c r="B492" s="29" t="s">
        <v>1607</v>
      </c>
      <c r="C492" s="2" t="s">
        <v>726</v>
      </c>
      <c r="D492" s="12" t="s">
        <v>86</v>
      </c>
      <c r="E492" s="12" t="s">
        <v>724</v>
      </c>
      <c r="F492" s="12" t="s">
        <v>725</v>
      </c>
      <c r="G492" s="1" t="s">
        <v>21</v>
      </c>
      <c r="H492" s="2" t="s">
        <v>1095</v>
      </c>
      <c r="I492" s="2" t="s">
        <v>1429</v>
      </c>
      <c r="J492" s="13">
        <v>1163790.9799999997</v>
      </c>
    </row>
    <row r="493" spans="1:10" x14ac:dyDescent="0.2">
      <c r="A493" s="3" t="str">
        <f>CONCATENATE("ул"," ",Таблица8[[#This Row],[Улица]],","," ","д."," ",Таблица8[[#This Row],[№ дома]])</f>
        <v>ул Ястынская, д. 12</v>
      </c>
      <c r="B493" s="29" t="s">
        <v>1607</v>
      </c>
      <c r="C493" s="2" t="s">
        <v>932</v>
      </c>
      <c r="D493" s="12" t="s">
        <v>86</v>
      </c>
      <c r="E493" s="12" t="s">
        <v>728</v>
      </c>
      <c r="F493" s="12" t="s">
        <v>729</v>
      </c>
      <c r="G493" s="1" t="s">
        <v>67</v>
      </c>
      <c r="H493" s="2" t="s">
        <v>1095</v>
      </c>
      <c r="I493" s="2" t="s">
        <v>1429</v>
      </c>
      <c r="J493" s="13">
        <v>3635548.78</v>
      </c>
    </row>
    <row r="494" spans="1:10" s="36" customFormat="1" ht="41.25" customHeight="1" x14ac:dyDescent="0.2">
      <c r="A494" s="3" t="str">
        <f>CONCATENATE("ул"," ",Таблица8[[#This Row],[Улица]],","," ","д."," ",Таблица8[[#This Row],[№ дома]])</f>
        <v>ул Академика Киренского, д. 126</v>
      </c>
      <c r="B494" s="29" t="s">
        <v>1607</v>
      </c>
      <c r="C494" s="2" t="s">
        <v>251</v>
      </c>
      <c r="D494" s="12" t="s">
        <v>86</v>
      </c>
      <c r="E494" s="12" t="s">
        <v>247</v>
      </c>
      <c r="F494" s="12" t="s">
        <v>248</v>
      </c>
      <c r="G494" s="1" t="s">
        <v>252</v>
      </c>
      <c r="H494" s="14" t="s">
        <v>1550</v>
      </c>
      <c r="I494" s="14" t="s">
        <v>1429</v>
      </c>
      <c r="J494" s="13">
        <v>1922536.34</v>
      </c>
    </row>
    <row r="495" spans="1:10" ht="105" customHeight="1" x14ac:dyDescent="0.2">
      <c r="A495" s="3" t="str">
        <f>CONCATENATE("пр-кт"," ",Таблица8[[#This Row],[Улица]],","," ","д."," ",Таблица8[[#This Row],[№ дома]])</f>
        <v>пр-кт Академика Киренского, д. 122</v>
      </c>
      <c r="B495" s="29" t="s">
        <v>1607</v>
      </c>
      <c r="C495" s="2" t="s">
        <v>249</v>
      </c>
      <c r="D495" s="25" t="s">
        <v>86</v>
      </c>
      <c r="E495" s="12" t="s">
        <v>247</v>
      </c>
      <c r="F495" s="12" t="s">
        <v>248</v>
      </c>
      <c r="G495" s="1" t="s">
        <v>250</v>
      </c>
      <c r="H495" s="2" t="s">
        <v>1550</v>
      </c>
      <c r="I495" s="2" t="s">
        <v>1429</v>
      </c>
      <c r="J495" s="13">
        <v>6381254.0799999973</v>
      </c>
    </row>
    <row r="496" spans="1:10" x14ac:dyDescent="0.2">
      <c r="A496" s="3" t="str">
        <f>CONCATENATE("ул"," ",Таблица8[[#This Row],[Улица]],","," ","д."," ",Таблица8[[#This Row],[№ дома]])</f>
        <v>ул Академика Вавилова, д. 27А</v>
      </c>
      <c r="B496" s="29" t="s">
        <v>1607</v>
      </c>
      <c r="C496" s="1" t="s">
        <v>1551</v>
      </c>
      <c r="D496" s="12" t="s">
        <v>86</v>
      </c>
      <c r="E496" s="12" t="s">
        <v>1379</v>
      </c>
      <c r="F496" s="17" t="s">
        <v>363</v>
      </c>
      <c r="G496" s="1" t="s">
        <v>768</v>
      </c>
      <c r="H496" s="2" t="s">
        <v>1179</v>
      </c>
      <c r="I496" s="2" t="s">
        <v>1180</v>
      </c>
      <c r="J496" s="13">
        <v>690000.87000000011</v>
      </c>
    </row>
    <row r="497" spans="1:10" ht="31.15" customHeight="1" x14ac:dyDescent="0.2">
      <c r="A497" s="3" t="str">
        <f>CONCATENATE("пр-кт"," ",Таблица8[[#This Row],[Улица]],","," ","д."," ",Таблица8[[#This Row],[№ дома]])</f>
        <v>пр-кт Западная, д. 4</v>
      </c>
      <c r="B497" s="29" t="s">
        <v>1607</v>
      </c>
      <c r="C497" s="1" t="s">
        <v>1409</v>
      </c>
      <c r="D497" s="12" t="s">
        <v>86</v>
      </c>
      <c r="E497" s="12" t="s">
        <v>356</v>
      </c>
      <c r="F497" s="12" t="s">
        <v>357</v>
      </c>
      <c r="G497" s="1" t="s">
        <v>51</v>
      </c>
      <c r="H497" s="2" t="s">
        <v>1179</v>
      </c>
      <c r="I497" s="2" t="s">
        <v>1180</v>
      </c>
      <c r="J497" s="13">
        <v>1878574.7499999998</v>
      </c>
    </row>
    <row r="498" spans="1:10" ht="41.25" customHeight="1" x14ac:dyDescent="0.2">
      <c r="A498" s="3" t="str">
        <f>CONCATENATE("пр-кт"," ",Таблица8[[#This Row],[Улица]],","," ","д."," ",Таблица8[[#This Row],[№ дома]])</f>
        <v>пр-кт Затонская, д. 2</v>
      </c>
      <c r="B498" s="29" t="s">
        <v>1607</v>
      </c>
      <c r="C498" s="1" t="s">
        <v>1616</v>
      </c>
      <c r="D498" s="12" t="s">
        <v>86</v>
      </c>
      <c r="E498" s="12" t="s">
        <v>1622</v>
      </c>
      <c r="F498" s="17" t="s">
        <v>1625</v>
      </c>
      <c r="G498" s="1" t="s">
        <v>75</v>
      </c>
      <c r="H498" s="2" t="s">
        <v>1179</v>
      </c>
      <c r="I498" s="2" t="s">
        <v>1180</v>
      </c>
      <c r="J498" s="13">
        <v>1836111.68</v>
      </c>
    </row>
    <row r="499" spans="1:10" ht="41.25" customHeight="1" x14ac:dyDescent="0.2">
      <c r="A499" s="3" t="str">
        <f>CONCATENATE("ул"," ",Таблица8[[#This Row],[Улица]],","," ","д."," ",Таблица8[[#This Row],[№ дома]])</f>
        <v>ул им газеты Красноярский Рабочий, д. 77</v>
      </c>
      <c r="B499" s="29" t="s">
        <v>1607</v>
      </c>
      <c r="C499" s="2" t="s">
        <v>115</v>
      </c>
      <c r="D499" s="12" t="s">
        <v>86</v>
      </c>
      <c r="E499" s="12" t="s">
        <v>1363</v>
      </c>
      <c r="F499" s="12" t="s">
        <v>103</v>
      </c>
      <c r="G499" s="1" t="s">
        <v>116</v>
      </c>
      <c r="H499" s="2" t="s">
        <v>1179</v>
      </c>
      <c r="I499" s="2" t="s">
        <v>1180</v>
      </c>
      <c r="J499" s="13">
        <v>1079702.3299999998</v>
      </c>
    </row>
    <row r="500" spans="1:10" ht="31.5" x14ac:dyDescent="0.2">
      <c r="A500" s="3" t="str">
        <f>CONCATENATE("пр-кт"," ",Таблица8[[#This Row],[Улица]],","," ","д."," ",Таблица8[[#This Row],[№ дома]])</f>
        <v>пр-кт им газеты Красноярский Рабочий, д. 111</v>
      </c>
      <c r="B500" s="29" t="s">
        <v>1607</v>
      </c>
      <c r="C500" s="2" t="s">
        <v>1304</v>
      </c>
      <c r="D500" s="12" t="s">
        <v>86</v>
      </c>
      <c r="E500" s="12" t="s">
        <v>1363</v>
      </c>
      <c r="F500" s="12" t="s">
        <v>103</v>
      </c>
      <c r="G500" s="1" t="s">
        <v>1309</v>
      </c>
      <c r="H500" s="2" t="s">
        <v>1179</v>
      </c>
      <c r="I500" s="2" t="s">
        <v>1180</v>
      </c>
      <c r="J500" s="13">
        <v>400509.38</v>
      </c>
    </row>
    <row r="501" spans="1:10" ht="31.5" x14ac:dyDescent="0.2">
      <c r="A501" s="3" t="str">
        <f>CONCATENATE("ул"," ",Таблица8[[#This Row],[Улица]],","," ","д."," ",Таблица8[[#This Row],[№ дома]])</f>
        <v>ул им газеты Красноярский Рабочий, д. 141</v>
      </c>
      <c r="B501" s="29" t="s">
        <v>1607</v>
      </c>
      <c r="C501" s="2" t="s">
        <v>1345</v>
      </c>
      <c r="D501" s="12" t="s">
        <v>86</v>
      </c>
      <c r="E501" s="12" t="s">
        <v>1363</v>
      </c>
      <c r="F501" s="12" t="s">
        <v>103</v>
      </c>
      <c r="G501" s="1" t="s">
        <v>1346</v>
      </c>
      <c r="H501" s="2" t="s">
        <v>1179</v>
      </c>
      <c r="I501" s="2" t="s">
        <v>1180</v>
      </c>
      <c r="J501" s="13">
        <v>501026.1</v>
      </c>
    </row>
    <row r="502" spans="1:10" ht="41.25" customHeight="1" x14ac:dyDescent="0.2">
      <c r="A502" s="3" t="str">
        <f>CONCATENATE("ул"," ",Таблица8[[#This Row],[Улица]],","," ","д."," ",Таблица8[[#This Row],[№ дома]])</f>
        <v>ул им газеты Красноярский Рабочий, д. 115А</v>
      </c>
      <c r="B502" s="29" t="s">
        <v>1607</v>
      </c>
      <c r="C502" s="2" t="s">
        <v>1222</v>
      </c>
      <c r="D502" s="12" t="s">
        <v>86</v>
      </c>
      <c r="E502" s="12" t="s">
        <v>1363</v>
      </c>
      <c r="F502" s="12" t="s">
        <v>103</v>
      </c>
      <c r="G502" s="1" t="s">
        <v>1233</v>
      </c>
      <c r="H502" s="18" t="s">
        <v>1179</v>
      </c>
      <c r="I502" s="2" t="s">
        <v>1180</v>
      </c>
      <c r="J502" s="13">
        <v>2519804.1700000009</v>
      </c>
    </row>
    <row r="503" spans="1:10" ht="41.25" customHeight="1" x14ac:dyDescent="0.2">
      <c r="A503" s="3" t="str">
        <f>CONCATENATE("ул"," ",Таблица8[[#This Row],[Улица]],","," ","д."," ",Таблица8[[#This Row],[№ дома]])</f>
        <v>ул им газеты Красноярский Рабочий, д. 135А</v>
      </c>
      <c r="B503" s="29" t="s">
        <v>1607</v>
      </c>
      <c r="C503" s="1" t="s">
        <v>127</v>
      </c>
      <c r="D503" s="12" t="s">
        <v>86</v>
      </c>
      <c r="E503" s="12" t="s">
        <v>1363</v>
      </c>
      <c r="F503" s="12" t="s">
        <v>103</v>
      </c>
      <c r="G503" s="1" t="s">
        <v>128</v>
      </c>
      <c r="H503" s="2" t="s">
        <v>1179</v>
      </c>
      <c r="I503" s="2" t="s">
        <v>1180</v>
      </c>
      <c r="J503" s="13">
        <v>1270296.8299999998</v>
      </c>
    </row>
    <row r="504" spans="1:10" ht="41.25" customHeight="1" x14ac:dyDescent="0.2">
      <c r="A504" s="3" t="str">
        <f>CONCATENATE("пр-кт"," ",Таблица8[[#This Row],[Улица]],","," ","д."," ",Таблица8[[#This Row],[№ дома]])</f>
        <v>пр-кт им газеты Красноярский Рабочий, д. 181</v>
      </c>
      <c r="B504" s="29" t="s">
        <v>1607</v>
      </c>
      <c r="C504" s="1" t="s">
        <v>1166</v>
      </c>
      <c r="D504" s="12" t="s">
        <v>86</v>
      </c>
      <c r="E504" s="12" t="s">
        <v>1363</v>
      </c>
      <c r="F504" s="12" t="s">
        <v>103</v>
      </c>
      <c r="G504" s="1" t="s">
        <v>1496</v>
      </c>
      <c r="H504" s="2" t="s">
        <v>1179</v>
      </c>
      <c r="I504" s="2" t="s">
        <v>1180</v>
      </c>
      <c r="J504" s="13">
        <v>1215325.52</v>
      </c>
    </row>
    <row r="505" spans="1:10" ht="31.5" x14ac:dyDescent="0.2">
      <c r="A505" s="3" t="str">
        <f>CONCATENATE("ул"," ",Таблица8[[#This Row],[Улица]],","," ","д."," ",Таблица8[[#This Row],[№ дома]])</f>
        <v>ул им газеты Красноярский Рабочий, д. 111А</v>
      </c>
      <c r="B505" s="29" t="s">
        <v>1607</v>
      </c>
      <c r="C505" s="1" t="s">
        <v>1347</v>
      </c>
      <c r="D505" s="12" t="s">
        <v>86</v>
      </c>
      <c r="E505" s="12" t="s">
        <v>1363</v>
      </c>
      <c r="F505" s="12" t="s">
        <v>103</v>
      </c>
      <c r="G505" s="1" t="s">
        <v>1355</v>
      </c>
      <c r="H505" s="2" t="s">
        <v>1179</v>
      </c>
      <c r="I505" s="2" t="s">
        <v>1180</v>
      </c>
      <c r="J505" s="13">
        <v>1639005.5099999998</v>
      </c>
    </row>
    <row r="506" spans="1:10" ht="41.25" customHeight="1" x14ac:dyDescent="0.2">
      <c r="A506" s="3" t="str">
        <f>CONCATENATE("ул"," ",Таблица8[[#This Row],[Улица]],","," ","д."," ",Таблица8[[#This Row],[№ дома]])</f>
        <v>ул им газеты Красноярский Рабочий, д. 119</v>
      </c>
      <c r="B506" s="29" t="s">
        <v>1607</v>
      </c>
      <c r="C506" s="1" t="s">
        <v>1533</v>
      </c>
      <c r="D506" s="12" t="s">
        <v>86</v>
      </c>
      <c r="E506" s="12" t="s">
        <v>1363</v>
      </c>
      <c r="F506" s="17" t="s">
        <v>103</v>
      </c>
      <c r="G506" s="1" t="s">
        <v>1540</v>
      </c>
      <c r="H506" s="2" t="s">
        <v>1179</v>
      </c>
      <c r="I506" s="2" t="s">
        <v>1180</v>
      </c>
      <c r="J506" s="13">
        <v>124196.99999999974</v>
      </c>
    </row>
    <row r="507" spans="1:10" ht="41.25" customHeight="1" x14ac:dyDescent="0.2">
      <c r="A507" s="3" t="str">
        <f>CONCATENATE("ул"," ",Таблица8[[#This Row],[Улица]],","," ","д."," ",Таблица8[[#This Row],[№ дома]])</f>
        <v>ул им газеты Красноярский Рабочий, д. 159</v>
      </c>
      <c r="B507" s="29" t="s">
        <v>1607</v>
      </c>
      <c r="C507" s="1" t="s">
        <v>1573</v>
      </c>
      <c r="D507" s="12" t="s">
        <v>86</v>
      </c>
      <c r="E507" s="12" t="s">
        <v>1363</v>
      </c>
      <c r="F507" s="17" t="s">
        <v>103</v>
      </c>
      <c r="G507" s="1" t="s">
        <v>1561</v>
      </c>
      <c r="H507" s="2" t="s">
        <v>1179</v>
      </c>
      <c r="I507" s="2" t="s">
        <v>1180</v>
      </c>
      <c r="J507" s="13">
        <v>2166792.9200000004</v>
      </c>
    </row>
    <row r="508" spans="1:10" ht="41.25" customHeight="1" x14ac:dyDescent="0.2">
      <c r="A508" s="3" t="str">
        <f>CONCATENATE("ул"," ",Таблица8[[#This Row],[Улица]],","," ","д."," ",Таблица8[[#This Row],[№ дома]])</f>
        <v>ул им газеты Красноярский Рабочий, д. 75</v>
      </c>
      <c r="B508" s="29" t="s">
        <v>1607</v>
      </c>
      <c r="C508" s="1" t="s">
        <v>1626</v>
      </c>
      <c r="D508" s="12" t="s">
        <v>86</v>
      </c>
      <c r="E508" s="12" t="s">
        <v>1363</v>
      </c>
      <c r="F508" s="17" t="s">
        <v>103</v>
      </c>
      <c r="G508" s="1" t="s">
        <v>701</v>
      </c>
      <c r="H508" s="2" t="s">
        <v>1179</v>
      </c>
      <c r="I508" s="2" t="s">
        <v>1180</v>
      </c>
      <c r="J508" s="13">
        <v>1993986.65</v>
      </c>
    </row>
    <row r="509" spans="1:10" ht="41.25" customHeight="1" x14ac:dyDescent="0.2">
      <c r="A509" s="3" t="str">
        <f>CONCATENATE("ул"," ",Таблица8[[#This Row],[Улица]],","," ","д."," ",Таблица8[[#This Row],[№ дома]])</f>
        <v>ул Побежимова, д. 11</v>
      </c>
      <c r="B509" s="29" t="s">
        <v>1607</v>
      </c>
      <c r="C509" s="1" t="s">
        <v>1087</v>
      </c>
      <c r="D509" s="12" t="s">
        <v>86</v>
      </c>
      <c r="E509" s="12" t="s">
        <v>611</v>
      </c>
      <c r="F509" s="12" t="s">
        <v>612</v>
      </c>
      <c r="G509" s="1" t="s">
        <v>19</v>
      </c>
      <c r="H509" s="2" t="s">
        <v>1179</v>
      </c>
      <c r="I509" s="2" t="s">
        <v>1180</v>
      </c>
      <c r="J509" s="13">
        <v>3606535.3599999994</v>
      </c>
    </row>
    <row r="510" spans="1:10" ht="41.25" customHeight="1" x14ac:dyDescent="0.2">
      <c r="A510" s="3" t="str">
        <f>CONCATENATE("ул"," ",Таблица8[[#This Row],[Улица]],","," ","д."," ",Таблица8[[#This Row],[№ дома]])</f>
        <v>ул Шелковая, д. 1</v>
      </c>
      <c r="B510" s="29" t="s">
        <v>1607</v>
      </c>
      <c r="C510" s="1" t="s">
        <v>1411</v>
      </c>
      <c r="D510" s="12" t="s">
        <v>86</v>
      </c>
      <c r="E510" s="12" t="s">
        <v>1421</v>
      </c>
      <c r="F510" s="12" t="s">
        <v>1418</v>
      </c>
      <c r="G510" s="1" t="s">
        <v>89</v>
      </c>
      <c r="H510" s="2" t="s">
        <v>1179</v>
      </c>
      <c r="I510" s="2" t="s">
        <v>1180</v>
      </c>
      <c r="J510" s="13">
        <v>384435.35000000033</v>
      </c>
    </row>
    <row r="511" spans="1:10" ht="41.25" customHeight="1" x14ac:dyDescent="0.2">
      <c r="A511" s="3" t="str">
        <f>CONCATENATE("ул"," ",Таблица8[[#This Row],[Улица]],","," ","д."," ",Таблица8[[#This Row],[№ дома]])</f>
        <v>ул 9 Мая, д. 58А</v>
      </c>
      <c r="B511" s="29" t="s">
        <v>1607</v>
      </c>
      <c r="C511" s="2" t="s">
        <v>230</v>
      </c>
      <c r="D511" s="12" t="s">
        <v>86</v>
      </c>
      <c r="E511" s="12" t="s">
        <v>221</v>
      </c>
      <c r="F511" s="12" t="s">
        <v>222</v>
      </c>
      <c r="G511" s="1" t="s">
        <v>231</v>
      </c>
      <c r="H511" s="30" t="s">
        <v>1601</v>
      </c>
      <c r="I511" s="2">
        <v>2466287183</v>
      </c>
      <c r="J511" s="13">
        <v>5724177.1600000001</v>
      </c>
    </row>
    <row r="512" spans="1:10" ht="41.25" customHeight="1" x14ac:dyDescent="0.2">
      <c r="A512" s="3" t="str">
        <f>CONCATENATE("ул"," ",Таблица8[[#This Row],[Улица]],","," ","д."," ",Таблица8[[#This Row],[№ дома]])</f>
        <v>ул Ленина, д. 4</v>
      </c>
      <c r="B512" s="29" t="s">
        <v>1607</v>
      </c>
      <c r="C512" s="1" t="s">
        <v>1587</v>
      </c>
      <c r="D512" s="12" t="s">
        <v>1588</v>
      </c>
      <c r="E512" s="12" t="s">
        <v>7</v>
      </c>
      <c r="F512" s="17" t="s">
        <v>1590</v>
      </c>
      <c r="G512" s="1" t="s">
        <v>51</v>
      </c>
      <c r="H512" s="2" t="s">
        <v>1589</v>
      </c>
      <c r="I512" s="2">
        <v>2423013540</v>
      </c>
      <c r="J512" s="13">
        <v>2451532.4900000002</v>
      </c>
    </row>
    <row r="513" spans="1:10" ht="41.25" customHeight="1" x14ac:dyDescent="0.2">
      <c r="A513" s="3" t="str">
        <f>CONCATENATE("пр-кт"," ",Таблица8[[#This Row],[Улица]],","," ","д."," ",Таблица8[[#This Row],[№ дома]])</f>
        <v>пр-кт 30 лет ВЛКСМ, д. 102</v>
      </c>
      <c r="B513" s="29" t="s">
        <v>1607</v>
      </c>
      <c r="C513" s="2" t="s">
        <v>783</v>
      </c>
      <c r="D513" s="12" t="s">
        <v>740</v>
      </c>
      <c r="E513" s="12" t="s">
        <v>764</v>
      </c>
      <c r="F513" s="12" t="s">
        <v>765</v>
      </c>
      <c r="G513" s="1" t="s">
        <v>784</v>
      </c>
      <c r="H513" s="2" t="s">
        <v>1402</v>
      </c>
      <c r="I513" s="2" t="s">
        <v>1454</v>
      </c>
      <c r="J513" s="13">
        <v>4186750.95</v>
      </c>
    </row>
    <row r="514" spans="1:10" ht="41.25" customHeight="1" x14ac:dyDescent="0.2">
      <c r="A514" s="3" t="str">
        <f>CONCATENATE("ул"," ",Таблица8[[#This Row],[Улица]],","," ","д."," ",Таблица8[[#This Row],[№ дома]])</f>
        <v>ул Грунтовая, д. 18</v>
      </c>
      <c r="B514" s="29" t="s">
        <v>1607</v>
      </c>
      <c r="C514" s="2" t="s">
        <v>1400</v>
      </c>
      <c r="D514" s="12" t="s">
        <v>86</v>
      </c>
      <c r="E514" s="12" t="s">
        <v>1401</v>
      </c>
      <c r="F514" s="12" t="s">
        <v>1416</v>
      </c>
      <c r="G514" s="1" t="s">
        <v>101</v>
      </c>
      <c r="H514" s="2" t="s">
        <v>1402</v>
      </c>
      <c r="I514" s="2" t="s">
        <v>1454</v>
      </c>
      <c r="J514" s="13">
        <v>455678.94</v>
      </c>
    </row>
    <row r="515" spans="1:10" ht="41.25" customHeight="1" x14ac:dyDescent="0.2">
      <c r="A515" s="3" t="str">
        <f>CONCATENATE("ул"," ",Таблица8[[#This Row],[Улица]],","," ","д."," ",Таблица8[[#This Row],[№ дома]])</f>
        <v>ул Светлогорская, д. 19</v>
      </c>
      <c r="B515" s="29" t="s">
        <v>1607</v>
      </c>
      <c r="C515" s="2" t="s">
        <v>633</v>
      </c>
      <c r="D515" s="12" t="s">
        <v>86</v>
      </c>
      <c r="E515" s="12" t="s">
        <v>634</v>
      </c>
      <c r="F515" s="12" t="s">
        <v>635</v>
      </c>
      <c r="G515" s="1" t="s">
        <v>256</v>
      </c>
      <c r="H515" s="2" t="s">
        <v>1206</v>
      </c>
      <c r="I515" s="2" t="s">
        <v>1439</v>
      </c>
      <c r="J515" s="13">
        <v>7907058.0300000012</v>
      </c>
    </row>
    <row r="516" spans="1:10" ht="41.25" customHeight="1" x14ac:dyDescent="0.2">
      <c r="A516" s="3" t="str">
        <f>CONCATENATE("пр-кт"," ",Таблица8[[#This Row],[Улица]],","," ","д."," ",Таблица8[[#This Row],[№ дома]])</f>
        <v>пр-кт им газеты Красноярский Рабочий, д. 48</v>
      </c>
      <c r="B516" s="29" t="s">
        <v>1607</v>
      </c>
      <c r="C516" s="2" t="s">
        <v>105</v>
      </c>
      <c r="D516" s="12" t="s">
        <v>86</v>
      </c>
      <c r="E516" s="12" t="s">
        <v>1363</v>
      </c>
      <c r="F516" s="12" t="s">
        <v>103</v>
      </c>
      <c r="G516" s="1" t="s">
        <v>106</v>
      </c>
      <c r="H516" s="2" t="s">
        <v>1584</v>
      </c>
      <c r="I516" s="2">
        <v>2462068769</v>
      </c>
      <c r="J516" s="13">
        <v>943271.88</v>
      </c>
    </row>
    <row r="517" spans="1:10" ht="41.25" customHeight="1" x14ac:dyDescent="0.2">
      <c r="A517" s="3" t="str">
        <f>CONCATENATE("ул"," ",Таблица8[[#This Row],[Улица]],","," ","д."," ",Таблица8[[#This Row],[№ дома]])</f>
        <v>ул Гусарова, д. 51</v>
      </c>
      <c r="B517" s="29" t="s">
        <v>1607</v>
      </c>
      <c r="C517" s="2" t="s">
        <v>321</v>
      </c>
      <c r="D517" s="12" t="s">
        <v>86</v>
      </c>
      <c r="E517" s="12" t="s">
        <v>318</v>
      </c>
      <c r="F517" s="12" t="s">
        <v>319</v>
      </c>
      <c r="G517" s="1" t="s">
        <v>172</v>
      </c>
      <c r="H517" s="2" t="s">
        <v>1018</v>
      </c>
      <c r="I517" s="2" t="s">
        <v>1464</v>
      </c>
      <c r="J517" s="13">
        <v>1569975.99</v>
      </c>
    </row>
    <row r="518" spans="1:10" ht="41.25" customHeight="1" x14ac:dyDescent="0.2">
      <c r="A518" s="3" t="str">
        <f>CONCATENATE("ул"," ",Таблица8[[#This Row],[Улица]],","," ","д."," ",Таблица8[[#This Row],[№ дома]])</f>
        <v>ул Гусарова, д. 38</v>
      </c>
      <c r="B518" s="29" t="s">
        <v>1607</v>
      </c>
      <c r="C518" s="2" t="s">
        <v>320</v>
      </c>
      <c r="D518" s="12" t="s">
        <v>86</v>
      </c>
      <c r="E518" s="12" t="s">
        <v>318</v>
      </c>
      <c r="F518" s="12" t="s">
        <v>319</v>
      </c>
      <c r="G518" s="1" t="s">
        <v>225</v>
      </c>
      <c r="H518" s="2" t="s">
        <v>1018</v>
      </c>
      <c r="I518" s="2" t="s">
        <v>1464</v>
      </c>
      <c r="J518" s="13">
        <v>1824664.2</v>
      </c>
    </row>
    <row r="519" spans="1:10" x14ac:dyDescent="0.2">
      <c r="A519" s="3" t="str">
        <f>CONCATENATE("ул"," ",Таблица8[[#This Row],[Улица]],","," ","д."," ",Таблица8[[#This Row],[№ дома]])</f>
        <v>ул Железнодорожников, д. 14А</v>
      </c>
      <c r="B519" s="29" t="s">
        <v>1607</v>
      </c>
      <c r="C519" s="2" t="s">
        <v>347</v>
      </c>
      <c r="D519" s="12" t="s">
        <v>86</v>
      </c>
      <c r="E519" s="12" t="s">
        <v>345</v>
      </c>
      <c r="F519" s="12" t="s">
        <v>346</v>
      </c>
      <c r="G519" s="1" t="s">
        <v>192</v>
      </c>
      <c r="H519" s="18" t="s">
        <v>1018</v>
      </c>
      <c r="I519" s="2" t="s">
        <v>1464</v>
      </c>
      <c r="J519" s="13">
        <v>1923143.6800000002</v>
      </c>
    </row>
    <row r="520" spans="1:10" ht="41.25" customHeight="1" x14ac:dyDescent="0.2">
      <c r="A520" s="3" t="str">
        <f>CONCATENATE("пр-кт"," ",Таблица8[[#This Row],[Улица]],","," ","д."," ",Таблица8[[#This Row],[№ дома]])</f>
        <v>пр-кт Железнодорожников, д. 26А</v>
      </c>
      <c r="B520" s="29" t="s">
        <v>1607</v>
      </c>
      <c r="C520" s="2" t="s">
        <v>349</v>
      </c>
      <c r="D520" s="12" t="s">
        <v>86</v>
      </c>
      <c r="E520" s="12" t="s">
        <v>345</v>
      </c>
      <c r="F520" s="12" t="s">
        <v>346</v>
      </c>
      <c r="G520" s="1" t="s">
        <v>350</v>
      </c>
      <c r="H520" s="18" t="s">
        <v>1018</v>
      </c>
      <c r="I520" s="2" t="s">
        <v>1464</v>
      </c>
      <c r="J520" s="13">
        <v>2441416.58</v>
      </c>
    </row>
    <row r="521" spans="1:10" ht="41.25" customHeight="1" x14ac:dyDescent="0.2">
      <c r="A521" s="3" t="str">
        <f>CONCATENATE("пр-кт"," ",Таблица8[[#This Row],[Улица]],","," ","д."," ",Таблица8[[#This Row],[№ дома]])</f>
        <v>пр-кт Железнодорожников, д. 22</v>
      </c>
      <c r="B521" s="29" t="s">
        <v>1607</v>
      </c>
      <c r="C521" s="2" t="s">
        <v>1195</v>
      </c>
      <c r="D521" s="12" t="s">
        <v>86</v>
      </c>
      <c r="E521" s="12" t="s">
        <v>345</v>
      </c>
      <c r="F521" s="12" t="s">
        <v>346</v>
      </c>
      <c r="G521" s="1" t="s">
        <v>21</v>
      </c>
      <c r="H521" s="18" t="s">
        <v>1018</v>
      </c>
      <c r="I521" s="2" t="s">
        <v>1464</v>
      </c>
      <c r="J521" s="13">
        <v>2894206.7600000002</v>
      </c>
    </row>
    <row r="522" spans="1:10" ht="41.25" customHeight="1" x14ac:dyDescent="0.2">
      <c r="A522" s="3" t="str">
        <f>CONCATENATE("пр-кт"," ",Таблица8[[#This Row],[Улица]],","," ","д."," ",Таблица8[[#This Row],[№ дома]])</f>
        <v>пр-кт им Героя Советского Союза В.В.Вильского, д. 12</v>
      </c>
      <c r="B522" s="29" t="s">
        <v>1607</v>
      </c>
      <c r="C522" s="1" t="s">
        <v>1526</v>
      </c>
      <c r="D522" s="12" t="s">
        <v>86</v>
      </c>
      <c r="E522" s="12" t="s">
        <v>1420</v>
      </c>
      <c r="F522" s="17" t="s">
        <v>1417</v>
      </c>
      <c r="G522" s="1" t="s">
        <v>67</v>
      </c>
      <c r="H522" s="2" t="s">
        <v>1018</v>
      </c>
      <c r="I522" s="2" t="s">
        <v>1464</v>
      </c>
      <c r="J522" s="13">
        <v>220045.16999999981</v>
      </c>
    </row>
    <row r="523" spans="1:10" ht="41.25" customHeight="1" x14ac:dyDescent="0.2">
      <c r="A523" s="3" t="str">
        <f>CONCATENATE("пр-кт"," ",Таблица8[[#This Row],[Улица]],","," ","д."," ",Таблица8[[#This Row],[№ дома]])</f>
        <v>пр-кт им Героя Советского Союза В.П.Мирошниченко, д. 6</v>
      </c>
      <c r="B523" s="29" t="s">
        <v>1607</v>
      </c>
      <c r="C523" s="2" t="s">
        <v>379</v>
      </c>
      <c r="D523" s="12" t="s">
        <v>86</v>
      </c>
      <c r="E523" s="12" t="s">
        <v>1155</v>
      </c>
      <c r="F523" s="12" t="s">
        <v>380</v>
      </c>
      <c r="G523" s="1" t="s">
        <v>31</v>
      </c>
      <c r="H523" s="18" t="s">
        <v>1018</v>
      </c>
      <c r="I523" s="2" t="s">
        <v>1464</v>
      </c>
      <c r="J523" s="13">
        <v>3498989.22</v>
      </c>
    </row>
    <row r="524" spans="1:10" ht="31.5" x14ac:dyDescent="0.2">
      <c r="A524" s="3" t="str">
        <f>CONCATENATE("пр-кт"," ",Таблица8[[#This Row],[Улица]],","," ","д."," ",Таблица8[[#This Row],[№ дома]])</f>
        <v>пр-кт им Героя Советского Союза М.А.Юшкова, д. 36А</v>
      </c>
      <c r="B524" s="29" t="s">
        <v>1607</v>
      </c>
      <c r="C524" s="1" t="s">
        <v>1399</v>
      </c>
      <c r="D524" s="12" t="s">
        <v>86</v>
      </c>
      <c r="E524" s="12" t="s">
        <v>397</v>
      </c>
      <c r="F524" s="12" t="s">
        <v>398</v>
      </c>
      <c r="G524" s="1" t="s">
        <v>1398</v>
      </c>
      <c r="H524" s="18" t="s">
        <v>1018</v>
      </c>
      <c r="I524" s="2" t="s">
        <v>1464</v>
      </c>
      <c r="J524" s="13">
        <v>4846488.3699999992</v>
      </c>
    </row>
    <row r="525" spans="1:10" x14ac:dyDescent="0.2">
      <c r="A525" s="3" t="str">
        <f>CONCATENATE("пр-кт"," ",Таблица8[[#This Row],[Улица]],","," ","д."," ",Таблица8[[#This Row],[№ дома]])</f>
        <v>пр-кт Куйбышева, д. 85</v>
      </c>
      <c r="B525" s="29" t="s">
        <v>1607</v>
      </c>
      <c r="C525" s="2" t="s">
        <v>498</v>
      </c>
      <c r="D525" s="12" t="s">
        <v>86</v>
      </c>
      <c r="E525" s="12" t="s">
        <v>45</v>
      </c>
      <c r="F525" s="12" t="s">
        <v>499</v>
      </c>
      <c r="G525" s="1" t="s">
        <v>500</v>
      </c>
      <c r="H525" s="18" t="s">
        <v>1018</v>
      </c>
      <c r="I525" s="2" t="s">
        <v>1464</v>
      </c>
      <c r="J525" s="13">
        <v>7741314.5299999993</v>
      </c>
    </row>
    <row r="526" spans="1:10" x14ac:dyDescent="0.2">
      <c r="A526" s="3" t="str">
        <f>CONCATENATE("пр-кт"," ",Таблица8[[#This Row],[Улица]],","," ","д."," ",Таблица8[[#This Row],[№ дома]])</f>
        <v>пр-кт Маерчака, д. 42</v>
      </c>
      <c r="B526" s="29" t="s">
        <v>1607</v>
      </c>
      <c r="C526" s="2" t="s">
        <v>544</v>
      </c>
      <c r="D526" s="12" t="s">
        <v>86</v>
      </c>
      <c r="E526" s="12" t="s">
        <v>545</v>
      </c>
      <c r="F526" s="12" t="s">
        <v>546</v>
      </c>
      <c r="G526" s="1" t="s">
        <v>227</v>
      </c>
      <c r="H526" s="2" t="s">
        <v>1018</v>
      </c>
      <c r="I526" s="2" t="s">
        <v>1464</v>
      </c>
      <c r="J526" s="13">
        <v>9275592.7200000007</v>
      </c>
    </row>
    <row r="527" spans="1:10" x14ac:dyDescent="0.2">
      <c r="A527" s="3" t="str">
        <f>CONCATENATE("ул"," ",Таблица8[[#This Row],[Улица]],","," ","д."," ",Таблица8[[#This Row],[№ дома]])</f>
        <v>ул Мечникова, д. 10</v>
      </c>
      <c r="B527" s="29" t="s">
        <v>1607</v>
      </c>
      <c r="C527" s="2" t="s">
        <v>568</v>
      </c>
      <c r="D527" s="12" t="s">
        <v>86</v>
      </c>
      <c r="E527" s="12" t="s">
        <v>569</v>
      </c>
      <c r="F527" s="12" t="s">
        <v>570</v>
      </c>
      <c r="G527" s="1" t="s">
        <v>26</v>
      </c>
      <c r="H527" s="18" t="s">
        <v>1018</v>
      </c>
      <c r="I527" s="2" t="s">
        <v>1464</v>
      </c>
      <c r="J527" s="13">
        <v>4834524.97</v>
      </c>
    </row>
    <row r="528" spans="1:10" x14ac:dyDescent="0.2">
      <c r="A528" s="3" t="str">
        <f>CONCATENATE("ул"," ",Таблица8[[#This Row],[Улица]],","," ","д."," ",Таблица8[[#This Row],[№ дома]])</f>
        <v>ул Северо-Енисейская, д. 52</v>
      </c>
      <c r="B528" s="29" t="s">
        <v>1607</v>
      </c>
      <c r="C528" s="2" t="s">
        <v>639</v>
      </c>
      <c r="D528" s="12" t="s">
        <v>86</v>
      </c>
      <c r="E528" s="12" t="s">
        <v>637</v>
      </c>
      <c r="F528" s="12" t="s">
        <v>638</v>
      </c>
      <c r="G528" s="1" t="s">
        <v>527</v>
      </c>
      <c r="H528" s="18" t="s">
        <v>1018</v>
      </c>
      <c r="I528" s="2" t="s">
        <v>1464</v>
      </c>
      <c r="J528" s="13">
        <v>7168366.3199999994</v>
      </c>
    </row>
    <row r="529" spans="1:10" x14ac:dyDescent="0.2">
      <c r="A529" s="3" t="str">
        <f>CONCATENATE("ул"," ",Таблица8[[#This Row],[Улица]],","," ","д."," ",Таблица8[[#This Row],[№ дома]])</f>
        <v>ул Северо-Енисейская, д. 46</v>
      </c>
      <c r="B529" s="29" t="s">
        <v>1607</v>
      </c>
      <c r="C529" s="2" t="s">
        <v>636</v>
      </c>
      <c r="D529" s="12" t="s">
        <v>86</v>
      </c>
      <c r="E529" s="12" t="s">
        <v>637</v>
      </c>
      <c r="F529" s="12" t="s">
        <v>638</v>
      </c>
      <c r="G529" s="1" t="s">
        <v>260</v>
      </c>
      <c r="H529" s="2" t="s">
        <v>1018</v>
      </c>
      <c r="I529" s="2" t="s">
        <v>1464</v>
      </c>
      <c r="J529" s="13">
        <v>3129140.1199999996</v>
      </c>
    </row>
    <row r="530" spans="1:10" x14ac:dyDescent="0.2">
      <c r="A530" s="3" t="str">
        <f>CONCATENATE("ул"," ",Таблица8[[#This Row],[Улица]],","," ","д."," ",Таблица8[[#This Row],[№ дома]])</f>
        <v>ул Волжская, д. 9</v>
      </c>
      <c r="B530" s="29" t="s">
        <v>1607</v>
      </c>
      <c r="C530" s="1" t="s">
        <v>1638</v>
      </c>
      <c r="D530" s="12" t="s">
        <v>86</v>
      </c>
      <c r="E530" s="12" t="s">
        <v>305</v>
      </c>
      <c r="F530" s="12" t="s">
        <v>306</v>
      </c>
      <c r="G530" s="1" t="s">
        <v>17</v>
      </c>
      <c r="H530" s="2" t="s">
        <v>1294</v>
      </c>
      <c r="I530" s="2" t="s">
        <v>1453</v>
      </c>
      <c r="J530" s="13">
        <v>0</v>
      </c>
    </row>
    <row r="531" spans="1:10" ht="41.25" customHeight="1" x14ac:dyDescent="0.2">
      <c r="A531" s="3" t="str">
        <f>CONCATENATE("ул"," ",Таблица8[[#This Row],[Улица]],","," ","д."," ",Таблица8[[#This Row],[№ дома]])</f>
        <v>ул им Шевченко, д. 84</v>
      </c>
      <c r="B531" s="29" t="s">
        <v>1607</v>
      </c>
      <c r="C531" s="2" t="s">
        <v>923</v>
      </c>
      <c r="D531" s="12" t="s">
        <v>86</v>
      </c>
      <c r="E531" s="12" t="s">
        <v>426</v>
      </c>
      <c r="F531" s="12" t="s">
        <v>427</v>
      </c>
      <c r="G531" s="1" t="s">
        <v>429</v>
      </c>
      <c r="H531" s="2" t="s">
        <v>1294</v>
      </c>
      <c r="I531" s="2">
        <v>2462044172</v>
      </c>
      <c r="J531" s="13">
        <v>3568027.18</v>
      </c>
    </row>
    <row r="532" spans="1:10" x14ac:dyDescent="0.2">
      <c r="A532" s="3" t="str">
        <f>CONCATENATE("ул"," ",Таблица8[[#This Row],[Улица]],","," ","д."," ",Таблица8[[#This Row],[№ дома]])</f>
        <v>ул Малаховская, д. 4</v>
      </c>
      <c r="B532" s="29" t="s">
        <v>1607</v>
      </c>
      <c r="C532" s="2" t="s">
        <v>551</v>
      </c>
      <c r="D532" s="12" t="s">
        <v>86</v>
      </c>
      <c r="E532" s="12" t="s">
        <v>552</v>
      </c>
      <c r="F532" s="12" t="s">
        <v>553</v>
      </c>
      <c r="G532" s="1" t="s">
        <v>51</v>
      </c>
      <c r="H532" s="2" t="s">
        <v>1294</v>
      </c>
      <c r="I532" s="2" t="s">
        <v>1453</v>
      </c>
      <c r="J532" s="13">
        <v>1836934.2600000002</v>
      </c>
    </row>
    <row r="533" spans="1:10" x14ac:dyDescent="0.2">
      <c r="A533" s="3" t="str">
        <f>CONCATENATE("ул"," ",Таблица8[[#This Row],[Улица]],","," ","д."," ",Таблица8[[#This Row],[№ дома]])</f>
        <v>ул проезд Центральный , д. 2</v>
      </c>
      <c r="B533" s="29" t="s">
        <v>1607</v>
      </c>
      <c r="C533" s="1" t="s">
        <v>1637</v>
      </c>
      <c r="D533" s="12" t="s">
        <v>86</v>
      </c>
      <c r="E533" s="12" t="s">
        <v>1652</v>
      </c>
      <c r="F533" s="17" t="s">
        <v>1651</v>
      </c>
      <c r="G533" s="1" t="s">
        <v>75</v>
      </c>
      <c r="H533" s="2" t="s">
        <v>1294</v>
      </c>
      <c r="I533" s="2" t="s">
        <v>1453</v>
      </c>
      <c r="J533" s="13">
        <v>0</v>
      </c>
    </row>
    <row r="534" spans="1:10" x14ac:dyDescent="0.2">
      <c r="A534" s="3" t="str">
        <f>CONCATENATE("пр-кт"," ",Таблица8[[#This Row],[Улица]],","," ","д."," ",Таблица8[[#This Row],[№ дома]])</f>
        <v>пр-кт Мира, д. 23</v>
      </c>
      <c r="B534" s="29" t="s">
        <v>1607</v>
      </c>
      <c r="C534" s="2" t="s">
        <v>1162</v>
      </c>
      <c r="D534" s="12" t="s">
        <v>900</v>
      </c>
      <c r="E534" s="12" t="s">
        <v>174</v>
      </c>
      <c r="F534" s="12" t="s">
        <v>1178</v>
      </c>
      <c r="G534" s="1" t="s">
        <v>144</v>
      </c>
      <c r="H534" s="2" t="s">
        <v>1553</v>
      </c>
      <c r="I534" s="2">
        <v>2452047400</v>
      </c>
      <c r="J534" s="13">
        <v>4735835.55</v>
      </c>
    </row>
    <row r="535" spans="1:10" x14ac:dyDescent="0.2">
      <c r="A535" s="3" t="str">
        <f>CONCATENATE("ул"," ",Таблица8[[#This Row],[Улица]],","," ","д."," ",Таблица8[[#This Row],[№ дома]])</f>
        <v>ул Октябрьская, д. 4</v>
      </c>
      <c r="B535" s="29" t="s">
        <v>1607</v>
      </c>
      <c r="C535" s="2" t="s">
        <v>48</v>
      </c>
      <c r="D535" s="12" t="s">
        <v>10</v>
      </c>
      <c r="E535" s="12" t="s">
        <v>49</v>
      </c>
      <c r="F535" s="12" t="s">
        <v>50</v>
      </c>
      <c r="G535" s="1" t="s">
        <v>51</v>
      </c>
      <c r="H535" s="2" t="s">
        <v>1293</v>
      </c>
      <c r="I535" s="2" t="s">
        <v>1431</v>
      </c>
      <c r="J535" s="13">
        <v>532893.27</v>
      </c>
    </row>
    <row r="536" spans="1:10" ht="81" customHeight="1" x14ac:dyDescent="0.2">
      <c r="A536" s="3" t="str">
        <f>CONCATENATE("ул"," ",Таблица8[[#This Row],[Улица]],","," ","д."," ",Таблица8[[#This Row],[№ дома]])</f>
        <v>ул Рабочая, д. 22</v>
      </c>
      <c r="B536" s="29" t="s">
        <v>1607</v>
      </c>
      <c r="C536" s="1" t="s">
        <v>56</v>
      </c>
      <c r="D536" s="12" t="s">
        <v>10</v>
      </c>
      <c r="E536" s="12" t="s">
        <v>53</v>
      </c>
      <c r="F536" s="12" t="s">
        <v>54</v>
      </c>
      <c r="G536" s="1" t="s">
        <v>21</v>
      </c>
      <c r="H536" s="14" t="s">
        <v>1293</v>
      </c>
      <c r="I536" s="14" t="s">
        <v>1431</v>
      </c>
      <c r="J536" s="13">
        <v>2225018.33</v>
      </c>
    </row>
    <row r="537" spans="1:10" x14ac:dyDescent="0.2">
      <c r="A537" s="3" t="str">
        <f>CONCATENATE("ул"," ",Таблица8[[#This Row],[Улица]],","," ","д."," ",Таблица8[[#This Row],[№ дома]])</f>
        <v>ул Молокова, д. 1Д</v>
      </c>
      <c r="B537" s="29" t="s">
        <v>1607</v>
      </c>
      <c r="C537" s="1" t="s">
        <v>1598</v>
      </c>
      <c r="D537" s="12" t="s">
        <v>86</v>
      </c>
      <c r="E537" s="12" t="s">
        <v>1656</v>
      </c>
      <c r="F537" s="17" t="s">
        <v>1655</v>
      </c>
      <c r="G537" s="1" t="s">
        <v>160</v>
      </c>
      <c r="H537" s="2" t="s">
        <v>1666</v>
      </c>
      <c r="I537" s="2">
        <v>2464158633</v>
      </c>
      <c r="J537" s="13">
        <v>0</v>
      </c>
    </row>
    <row r="538" spans="1:10" x14ac:dyDescent="0.2">
      <c r="A538" s="3" t="str">
        <f>CONCATENATE("ул"," ",Таблица8[[#This Row],[Улица]],","," ","д."," ",Таблица8[[#This Row],[№ дома]])</f>
        <v>ул Ярыгинская, д. 41</v>
      </c>
      <c r="B538" s="29" t="s">
        <v>1607</v>
      </c>
      <c r="C538" s="1" t="s">
        <v>1213</v>
      </c>
      <c r="D538" s="12" t="s">
        <v>86</v>
      </c>
      <c r="E538" s="12" t="s">
        <v>1385</v>
      </c>
      <c r="F538" s="12" t="s">
        <v>1116</v>
      </c>
      <c r="G538" s="1" t="s">
        <v>226</v>
      </c>
      <c r="H538" s="18" t="s">
        <v>929</v>
      </c>
      <c r="I538" s="2" t="s">
        <v>1061</v>
      </c>
      <c r="J538" s="13">
        <v>6744676.5099999998</v>
      </c>
    </row>
    <row r="539" spans="1:10" ht="41.25" customHeight="1" x14ac:dyDescent="0.2">
      <c r="A539" s="3" t="str">
        <f>CONCATENATE("ул"," ",Таблица8[[#This Row],[Улица]],","," ","д."," ",Таблица8[[#This Row],[№ дома]])</f>
        <v>ул Судостроительная, д. 171</v>
      </c>
      <c r="B539" s="29" t="s">
        <v>1607</v>
      </c>
      <c r="C539" s="2" t="s">
        <v>659</v>
      </c>
      <c r="D539" s="12" t="s">
        <v>86</v>
      </c>
      <c r="E539" s="12" t="s">
        <v>654</v>
      </c>
      <c r="F539" s="12" t="s">
        <v>655</v>
      </c>
      <c r="G539" s="1" t="s">
        <v>660</v>
      </c>
      <c r="H539" s="2" t="s">
        <v>1257</v>
      </c>
      <c r="I539" s="2" t="s">
        <v>1445</v>
      </c>
      <c r="J539" s="13">
        <v>7411429.0100000007</v>
      </c>
    </row>
    <row r="540" spans="1:10" ht="41.25" customHeight="1" x14ac:dyDescent="0.2">
      <c r="A540" s="3" t="str">
        <f>CONCATENATE("ул"," ",Таблица8[[#This Row],[Улица]],","," ","д."," ",Таблица8[[#This Row],[№ дома]])</f>
        <v>ул Судостроительная, д. 177А</v>
      </c>
      <c r="B540" s="29" t="s">
        <v>1607</v>
      </c>
      <c r="C540" s="2" t="s">
        <v>661</v>
      </c>
      <c r="D540" s="12" t="s">
        <v>86</v>
      </c>
      <c r="E540" s="12" t="s">
        <v>654</v>
      </c>
      <c r="F540" s="12" t="s">
        <v>655</v>
      </c>
      <c r="G540" s="1" t="s">
        <v>662</v>
      </c>
      <c r="H540" s="2" t="s">
        <v>1257</v>
      </c>
      <c r="I540" s="2" t="s">
        <v>1445</v>
      </c>
      <c r="J540" s="13">
        <v>6848085.3000000007</v>
      </c>
    </row>
    <row r="541" spans="1:10" ht="41.25" customHeight="1" x14ac:dyDescent="0.2">
      <c r="A541" s="3" t="str">
        <f>CONCATENATE("ул"," ",Таблица8[[#This Row],[Улица]],","," ","д."," ",Таблица8[[#This Row],[№ дома]])</f>
        <v>ул Горького, д. 32</v>
      </c>
      <c r="B541" s="29" t="s">
        <v>1607</v>
      </c>
      <c r="C541" s="2" t="s">
        <v>314</v>
      </c>
      <c r="D541" s="12" t="s">
        <v>86</v>
      </c>
      <c r="E541" s="12" t="s">
        <v>310</v>
      </c>
      <c r="F541" s="12" t="s">
        <v>311</v>
      </c>
      <c r="G541" s="1" t="s">
        <v>315</v>
      </c>
      <c r="H541" s="2" t="s">
        <v>1546</v>
      </c>
      <c r="I541" s="2">
        <v>2463241857</v>
      </c>
      <c r="J541" s="13">
        <v>1312981.8999999997</v>
      </c>
    </row>
    <row r="542" spans="1:10" ht="31.5" x14ac:dyDescent="0.2">
      <c r="A542" s="3" t="str">
        <f>CONCATENATE("ул"," ",Таблица8[[#This Row],[Улица]],","," ","д."," ",Таблица8[[#This Row],[№ дома]])</f>
        <v>ул Горького, д. 40</v>
      </c>
      <c r="B542" s="29" t="s">
        <v>1607</v>
      </c>
      <c r="C542" s="2" t="s">
        <v>974</v>
      </c>
      <c r="D542" s="12" t="s">
        <v>86</v>
      </c>
      <c r="E542" s="12" t="s">
        <v>310</v>
      </c>
      <c r="F542" s="12" t="s">
        <v>311</v>
      </c>
      <c r="G542" s="1" t="s">
        <v>405</v>
      </c>
      <c r="H542" s="2" t="s">
        <v>1546</v>
      </c>
      <c r="I542" s="2">
        <v>2463241857</v>
      </c>
      <c r="J542" s="13">
        <v>1362086.46</v>
      </c>
    </row>
    <row r="543" spans="1:10" ht="31.5" x14ac:dyDescent="0.2">
      <c r="A543" s="3" t="str">
        <f>CONCATENATE("ул"," ",Таблица8[[#This Row],[Улица]],","," ","д."," ",Таблица8[[#This Row],[№ дома]])</f>
        <v>ул Калинина, д. 3</v>
      </c>
      <c r="B543" s="29" t="s">
        <v>1607</v>
      </c>
      <c r="C543" s="2" t="s">
        <v>432</v>
      </c>
      <c r="D543" s="12" t="s">
        <v>86</v>
      </c>
      <c r="E543" s="12" t="s">
        <v>433</v>
      </c>
      <c r="F543" s="12" t="s">
        <v>434</v>
      </c>
      <c r="G543" s="1" t="s">
        <v>148</v>
      </c>
      <c r="H543" s="2" t="s">
        <v>1546</v>
      </c>
      <c r="I543" s="2">
        <v>2463241857</v>
      </c>
      <c r="J543" s="13">
        <v>2383704.98</v>
      </c>
    </row>
    <row r="544" spans="1:10" ht="31.5" x14ac:dyDescent="0.2">
      <c r="A544" s="3" t="str">
        <f>CONCATENATE("ул"," ",Таблица8[[#This Row],[Улица]],","," ","д."," ",Таблица8[[#This Row],[№ дома]])</f>
        <v>ул Копылова, д. 50</v>
      </c>
      <c r="B544" s="29" t="s">
        <v>1607</v>
      </c>
      <c r="C544" s="2" t="s">
        <v>464</v>
      </c>
      <c r="D544" s="12" t="s">
        <v>86</v>
      </c>
      <c r="E544" s="12" t="s">
        <v>459</v>
      </c>
      <c r="F544" s="12" t="s">
        <v>460</v>
      </c>
      <c r="G544" s="1" t="s">
        <v>465</v>
      </c>
      <c r="H544" s="2" t="s">
        <v>1546</v>
      </c>
      <c r="I544" s="2">
        <v>2463241857</v>
      </c>
      <c r="J544" s="13">
        <v>1312767.4000000001</v>
      </c>
    </row>
    <row r="545" spans="1:10" ht="31.5" x14ac:dyDescent="0.2">
      <c r="A545" s="3" t="str">
        <f>CONCATENATE("ул"," ",Таблица8[[#This Row],[Улица]],","," ","д."," ",Таблица8[[#This Row],[№ дома]])</f>
        <v>ул Красномосковская, д. 32</v>
      </c>
      <c r="B545" s="29" t="s">
        <v>1607</v>
      </c>
      <c r="C545" s="2" t="s">
        <v>488</v>
      </c>
      <c r="D545" s="12" t="s">
        <v>86</v>
      </c>
      <c r="E545" s="12" t="s">
        <v>486</v>
      </c>
      <c r="F545" s="12" t="s">
        <v>487</v>
      </c>
      <c r="G545" s="1" t="s">
        <v>315</v>
      </c>
      <c r="H545" s="2" t="s">
        <v>1546</v>
      </c>
      <c r="I545" s="2">
        <v>2463241857</v>
      </c>
      <c r="J545" s="13">
        <v>2101695.8199999998</v>
      </c>
    </row>
    <row r="546" spans="1:10" ht="41.25" customHeight="1" x14ac:dyDescent="0.2">
      <c r="A546" s="3" t="str">
        <f>CONCATENATE("ул"," ",Таблица8[[#This Row],[Улица]],","," ","д."," ",Таблица8[[#This Row],[№ дома]])</f>
        <v>ул Ладо Кецховели, д. 62А</v>
      </c>
      <c r="B546" s="29" t="s">
        <v>1607</v>
      </c>
      <c r="C546" s="1" t="s">
        <v>1555</v>
      </c>
      <c r="D546" s="12" t="s">
        <v>86</v>
      </c>
      <c r="E546" s="12" t="s">
        <v>516</v>
      </c>
      <c r="F546" s="17" t="s">
        <v>517</v>
      </c>
      <c r="G546" s="1" t="s">
        <v>338</v>
      </c>
      <c r="H546" s="2" t="s">
        <v>1546</v>
      </c>
      <c r="I546" s="2">
        <v>2463241857</v>
      </c>
      <c r="J546" s="13">
        <v>0</v>
      </c>
    </row>
    <row r="547" spans="1:10" x14ac:dyDescent="0.2">
      <c r="A547" s="3" t="str">
        <f>CONCATENATE("ул"," ",Таблица8[[#This Row],[Улица]],","," ","д."," ",Таблица8[[#This Row],[№ дома]])</f>
        <v>ул им А.С.Попова, д. 16</v>
      </c>
      <c r="B547" s="29" t="s">
        <v>1607</v>
      </c>
      <c r="C547" s="2" t="s">
        <v>361</v>
      </c>
      <c r="D547" s="12" t="s">
        <v>86</v>
      </c>
      <c r="E547" s="12" t="s">
        <v>359</v>
      </c>
      <c r="F547" s="12" t="s">
        <v>360</v>
      </c>
      <c r="G547" s="1" t="s">
        <v>83</v>
      </c>
      <c r="H547" s="2" t="s">
        <v>1071</v>
      </c>
      <c r="I547" s="2" t="s">
        <v>1483</v>
      </c>
      <c r="J547" s="13">
        <v>1973541.71</v>
      </c>
    </row>
    <row r="548" spans="1:10" x14ac:dyDescent="0.2">
      <c r="A548" s="3" t="str">
        <f>CONCATENATE("ул"," ",Таблица8[[#This Row],[Улица]],","," ","д."," ",Таблица8[[#This Row],[№ дома]])</f>
        <v>ул Ленина, д. 129</v>
      </c>
      <c r="B548" s="29" t="s">
        <v>1607</v>
      </c>
      <c r="C548" s="2" t="s">
        <v>531</v>
      </c>
      <c r="D548" s="12" t="s">
        <v>86</v>
      </c>
      <c r="E548" s="12" t="s">
        <v>7</v>
      </c>
      <c r="F548" s="12" t="s">
        <v>523</v>
      </c>
      <c r="G548" s="1" t="s">
        <v>532</v>
      </c>
      <c r="H548" s="18" t="s">
        <v>1071</v>
      </c>
      <c r="I548" s="2" t="s">
        <v>1483</v>
      </c>
      <c r="J548" s="13">
        <v>304348.08</v>
      </c>
    </row>
    <row r="549" spans="1:10" x14ac:dyDescent="0.2">
      <c r="A549" s="3" t="str">
        <f>CONCATENATE("ул"," ",Таблица8[[#This Row],[Улица]],","," ","д."," ",Таблица8[[#This Row],[№ дома]])</f>
        <v>ул Лиственная, д. 18</v>
      </c>
      <c r="B549" s="29" t="s">
        <v>1607</v>
      </c>
      <c r="C549" s="1" t="s">
        <v>1274</v>
      </c>
      <c r="D549" s="12" t="s">
        <v>86</v>
      </c>
      <c r="E549" s="12" t="s">
        <v>1105</v>
      </c>
      <c r="F549" s="12" t="s">
        <v>1110</v>
      </c>
      <c r="G549" s="1" t="s">
        <v>101</v>
      </c>
      <c r="H549" s="2" t="s">
        <v>1071</v>
      </c>
      <c r="I549" s="2" t="s">
        <v>1483</v>
      </c>
      <c r="J549" s="13">
        <v>5238004.3999999994</v>
      </c>
    </row>
    <row r="550" spans="1:10" x14ac:dyDescent="0.2">
      <c r="A550" s="3" t="str">
        <f>CONCATENATE("ул"," ",Таблица8[[#This Row],[Улица]],","," ","д."," ",Таблица8[[#This Row],[№ дома]])</f>
        <v>ул Робеспьера, д. 32</v>
      </c>
      <c r="B550" s="29" t="s">
        <v>1607</v>
      </c>
      <c r="C550" s="2" t="s">
        <v>620</v>
      </c>
      <c r="D550" s="12" t="s">
        <v>86</v>
      </c>
      <c r="E550" s="12" t="s">
        <v>618</v>
      </c>
      <c r="F550" s="12" t="s">
        <v>619</v>
      </c>
      <c r="G550" s="1" t="s">
        <v>315</v>
      </c>
      <c r="H550" s="2" t="s">
        <v>1071</v>
      </c>
      <c r="I550" s="2" t="s">
        <v>1483</v>
      </c>
      <c r="J550" s="13">
        <v>3236141.3399999994</v>
      </c>
    </row>
    <row r="551" spans="1:10" ht="31.5" x14ac:dyDescent="0.2">
      <c r="A551" s="3" t="str">
        <f>CONCATENATE("ул"," ",Таблица8[[#This Row],[Улица]],","," ","д."," ",Таблица8[[#This Row],[№ дома]])</f>
        <v>ул им Героя Советского Союза И.А.Борисевича, д. 1Г</v>
      </c>
      <c r="B551" s="29" t="s">
        <v>1607</v>
      </c>
      <c r="C551" s="2" t="s">
        <v>386</v>
      </c>
      <c r="D551" s="12" t="s">
        <v>86</v>
      </c>
      <c r="E551" s="12" t="s">
        <v>387</v>
      </c>
      <c r="F551" s="12" t="s">
        <v>388</v>
      </c>
      <c r="G551" s="1" t="s">
        <v>206</v>
      </c>
      <c r="H551" s="2" t="s">
        <v>1583</v>
      </c>
      <c r="I551" s="2">
        <v>2466280854</v>
      </c>
      <c r="J551" s="13">
        <v>3624048.38</v>
      </c>
    </row>
    <row r="552" spans="1:10" x14ac:dyDescent="0.2">
      <c r="A552" s="3" t="str">
        <f>CONCATENATE("ул"," ",Таблица8[[#This Row],[Улица]],","," ","д."," ",Таблица8[[#This Row],[№ дома]])</f>
        <v>ул Алеши Тимошенкова, д. 129</v>
      </c>
      <c r="B552" s="29" t="s">
        <v>1607</v>
      </c>
      <c r="C552" s="2" t="s">
        <v>1322</v>
      </c>
      <c r="D552" s="12" t="s">
        <v>86</v>
      </c>
      <c r="E552" s="12" t="s">
        <v>1113</v>
      </c>
      <c r="F552" s="12" t="s">
        <v>1090</v>
      </c>
      <c r="G552" s="1" t="s">
        <v>532</v>
      </c>
      <c r="H552" s="2" t="s">
        <v>1268</v>
      </c>
      <c r="I552" s="2" t="s">
        <v>1456</v>
      </c>
      <c r="J552" s="13">
        <v>15073622.24</v>
      </c>
    </row>
    <row r="553" spans="1:10" x14ac:dyDescent="0.2">
      <c r="A553" s="3" t="str">
        <f>CONCATENATE("ул"," ",Таблица8[[#This Row],[Улица]],","," ","д."," ",Таблица8[[#This Row],[№ дома]])</f>
        <v>ул Алеши Тимошенкова, д. 131</v>
      </c>
      <c r="B553" s="29" t="s">
        <v>1607</v>
      </c>
      <c r="C553" s="1" t="s">
        <v>1562</v>
      </c>
      <c r="D553" s="12" t="s">
        <v>86</v>
      </c>
      <c r="E553" s="12" t="s">
        <v>1113</v>
      </c>
      <c r="F553" s="17" t="s">
        <v>1090</v>
      </c>
      <c r="G553" s="1" t="s">
        <v>1556</v>
      </c>
      <c r="H553" s="2" t="s">
        <v>1268</v>
      </c>
      <c r="I553" s="2" t="s">
        <v>1456</v>
      </c>
      <c r="J553" s="13">
        <v>11841705.460000001</v>
      </c>
    </row>
    <row r="554" spans="1:10" ht="41.25" customHeight="1" x14ac:dyDescent="0.2">
      <c r="A554" s="3" t="str">
        <f>CONCATENATE("ул"," ",Таблица8[[#This Row],[Улица]],","," ","д."," ",Таблица8[[#This Row],[№ дома]])</f>
        <v>ул им газеты Красноярский Рабочий, д. 83</v>
      </c>
      <c r="B554" s="29" t="s">
        <v>1607</v>
      </c>
      <c r="C554" s="2" t="s">
        <v>119</v>
      </c>
      <c r="D554" s="12" t="s">
        <v>86</v>
      </c>
      <c r="E554" s="12" t="s">
        <v>1363</v>
      </c>
      <c r="F554" s="12" t="s">
        <v>103</v>
      </c>
      <c r="G554" s="1" t="s">
        <v>120</v>
      </c>
      <c r="H554" s="2" t="s">
        <v>1268</v>
      </c>
      <c r="I554" s="2" t="s">
        <v>1456</v>
      </c>
      <c r="J554" s="13">
        <v>1526998.7200000002</v>
      </c>
    </row>
    <row r="555" spans="1:10" ht="41.25" customHeight="1" x14ac:dyDescent="0.2">
      <c r="A555" s="3" t="str">
        <f>CONCATENATE("ул"," ",Таблица8[[#This Row],[Улица]],","," ","д."," ",Таблица8[[#This Row],[№ дома]])</f>
        <v>ул им газеты Красноярский Рабочий, д. 187</v>
      </c>
      <c r="B555" s="29" t="s">
        <v>1607</v>
      </c>
      <c r="C555" s="2" t="s">
        <v>136</v>
      </c>
      <c r="D555" s="12" t="s">
        <v>86</v>
      </c>
      <c r="E555" s="12" t="s">
        <v>1363</v>
      </c>
      <c r="F555" s="12" t="s">
        <v>103</v>
      </c>
      <c r="G555" s="1" t="s">
        <v>137</v>
      </c>
      <c r="H555" s="2" t="s">
        <v>1268</v>
      </c>
      <c r="I555" s="2" t="s">
        <v>1456</v>
      </c>
      <c r="J555" s="13">
        <v>2637379.73</v>
      </c>
    </row>
    <row r="556" spans="1:10" ht="41.25" customHeight="1" x14ac:dyDescent="0.2">
      <c r="A556" s="3" t="str">
        <f>CONCATENATE("ул"," ",Таблица8[[#This Row],[Улица]],","," ","д."," ",Таблица8[[#This Row],[№ дома]])</f>
        <v>ул им Корнеева, д. 61А</v>
      </c>
      <c r="B556" s="29" t="s">
        <v>1607</v>
      </c>
      <c r="C556" s="2" t="s">
        <v>414</v>
      </c>
      <c r="D556" s="12" t="s">
        <v>86</v>
      </c>
      <c r="E556" s="12" t="s">
        <v>415</v>
      </c>
      <c r="F556" s="12" t="s">
        <v>416</v>
      </c>
      <c r="G556" s="1" t="s">
        <v>417</v>
      </c>
      <c r="H556" s="2" t="s">
        <v>1268</v>
      </c>
      <c r="I556" s="2" t="s">
        <v>1456</v>
      </c>
      <c r="J556" s="13">
        <v>1951142.5699999998</v>
      </c>
    </row>
    <row r="557" spans="1:10" ht="41.25" customHeight="1" x14ac:dyDescent="0.2">
      <c r="A557" s="3" t="str">
        <f>CONCATENATE("ул"," ",Таблица8[[#This Row],[Улица]],","," ","д."," ",Таблица8[[#This Row],[№ дома]])</f>
        <v>ул Медицинский, д. 41</v>
      </c>
      <c r="B557" s="29" t="s">
        <v>1607</v>
      </c>
      <c r="C557" s="2" t="s">
        <v>977</v>
      </c>
      <c r="D557" s="12" t="s">
        <v>86</v>
      </c>
      <c r="E557" s="12" t="s">
        <v>1381</v>
      </c>
      <c r="F557" s="12" t="s">
        <v>92</v>
      </c>
      <c r="G557" s="1" t="s">
        <v>226</v>
      </c>
      <c r="H557" s="2" t="s">
        <v>1268</v>
      </c>
      <c r="I557" s="2" t="s">
        <v>1456</v>
      </c>
      <c r="J557" s="13">
        <v>2931284.85</v>
      </c>
    </row>
    <row r="558" spans="1:10" x14ac:dyDescent="0.2">
      <c r="A558" s="3" t="str">
        <f>CONCATENATE("ул"," ",Таблица8[[#This Row],[Улица]],","," ","д."," ",Таблица8[[#This Row],[№ дома]])</f>
        <v>ул Медицинский, д. 29</v>
      </c>
      <c r="B558" s="29" t="s">
        <v>1607</v>
      </c>
      <c r="C558" s="2" t="s">
        <v>93</v>
      </c>
      <c r="D558" s="12" t="s">
        <v>86</v>
      </c>
      <c r="E558" s="12" t="s">
        <v>1381</v>
      </c>
      <c r="F558" s="12" t="s">
        <v>92</v>
      </c>
      <c r="G558" s="1" t="s">
        <v>94</v>
      </c>
      <c r="H558" s="2" t="s">
        <v>1268</v>
      </c>
      <c r="I558" s="2" t="s">
        <v>1456</v>
      </c>
      <c r="J558" s="13">
        <v>1688871.39</v>
      </c>
    </row>
    <row r="559" spans="1:10" x14ac:dyDescent="0.2">
      <c r="A559" s="3" t="str">
        <f>CONCATENATE("ул"," ",Таблица8[[#This Row],[Улица]],","," ","д."," ",Таблица8[[#This Row],[№ дома]])</f>
        <v>ул Парашютная, д. 64А</v>
      </c>
      <c r="B559" s="29" t="s">
        <v>1607</v>
      </c>
      <c r="C559" s="1" t="s">
        <v>595</v>
      </c>
      <c r="D559" s="12" t="s">
        <v>86</v>
      </c>
      <c r="E559" s="12" t="s">
        <v>593</v>
      </c>
      <c r="F559" s="12" t="s">
        <v>594</v>
      </c>
      <c r="G559" s="1" t="s">
        <v>596</v>
      </c>
      <c r="H559" s="2" t="s">
        <v>1268</v>
      </c>
      <c r="I559" s="2" t="s">
        <v>1456</v>
      </c>
      <c r="J559" s="13">
        <v>2278887.5199999996</v>
      </c>
    </row>
    <row r="560" spans="1:10" x14ac:dyDescent="0.2">
      <c r="A560" s="3" t="str">
        <f>CONCATENATE("ул"," ",Таблица8[[#This Row],[Улица]],","," ","д."," ",Таблица8[[#This Row],[№ дома]])</f>
        <v>ул Свердловская, д. 25</v>
      </c>
      <c r="B560" s="29" t="s">
        <v>1607</v>
      </c>
      <c r="C560" s="2" t="s">
        <v>931</v>
      </c>
      <c r="D560" s="12" t="s">
        <v>86</v>
      </c>
      <c r="E560" s="12" t="s">
        <v>631</v>
      </c>
      <c r="F560" s="12" t="s">
        <v>632</v>
      </c>
      <c r="G560" s="1" t="s">
        <v>40</v>
      </c>
      <c r="H560" s="2" t="s">
        <v>1268</v>
      </c>
      <c r="I560" s="2" t="s">
        <v>1456</v>
      </c>
      <c r="J560" s="13">
        <v>2581222.4100000006</v>
      </c>
    </row>
    <row r="561" spans="1:10" x14ac:dyDescent="0.2">
      <c r="A561" s="3" t="str">
        <f>CONCATENATE("ул"," ",Таблица8[[#This Row],[Улица]],","," ","д."," ",Таблица8[[#This Row],[№ дома]])</f>
        <v>ул Линейная, д. 82</v>
      </c>
      <c r="B561" s="29" t="s">
        <v>1607</v>
      </c>
      <c r="C561" s="1" t="s">
        <v>1504</v>
      </c>
      <c r="D561" s="12" t="s">
        <v>86</v>
      </c>
      <c r="E561" s="12" t="s">
        <v>1027</v>
      </c>
      <c r="F561" s="20" t="s">
        <v>1391</v>
      </c>
      <c r="G561" s="1">
        <v>82</v>
      </c>
      <c r="H561" s="2" t="s">
        <v>1548</v>
      </c>
      <c r="I561" s="2">
        <v>2466263993</v>
      </c>
      <c r="J561" s="13">
        <v>9133897.0699999984</v>
      </c>
    </row>
    <row r="562" spans="1:10" s="24" customFormat="1" x14ac:dyDescent="0.2">
      <c r="A562" s="3" t="str">
        <f>CONCATENATE("ул"," ",Таблица8[[#This Row],[Улица]],","," ","д."," ",Таблица8[[#This Row],[№ дома]])</f>
        <v>ул 40 лет Победы, д. 12</v>
      </c>
      <c r="B562" s="29" t="s">
        <v>1607</v>
      </c>
      <c r="C562" s="2" t="s">
        <v>205</v>
      </c>
      <c r="D562" s="12" t="s">
        <v>86</v>
      </c>
      <c r="E562" s="12" t="s">
        <v>203</v>
      </c>
      <c r="F562" s="12" t="s">
        <v>204</v>
      </c>
      <c r="G562" s="1" t="s">
        <v>67</v>
      </c>
      <c r="H562" s="2" t="s">
        <v>1405</v>
      </c>
      <c r="I562" s="2" t="s">
        <v>1059</v>
      </c>
      <c r="J562" s="13">
        <v>2496511.0199999996</v>
      </c>
    </row>
    <row r="563" spans="1:10" x14ac:dyDescent="0.2">
      <c r="A563" s="3" t="str">
        <f>CONCATENATE("ул"," ",Таблица8[[#This Row],[Улица]],","," ","д."," ",Таблица8[[#This Row],[№ дома]])</f>
        <v>ул Молодежный, д. 10</v>
      </c>
      <c r="B563" s="29" t="s">
        <v>1607</v>
      </c>
      <c r="C563" s="2" t="s">
        <v>976</v>
      </c>
      <c r="D563" s="12" t="s">
        <v>86</v>
      </c>
      <c r="E563" s="12" t="s">
        <v>1383</v>
      </c>
      <c r="F563" s="12" t="s">
        <v>183</v>
      </c>
      <c r="G563" s="1" t="s">
        <v>26</v>
      </c>
      <c r="H563" s="2" t="s">
        <v>1405</v>
      </c>
      <c r="I563" s="2" t="s">
        <v>1059</v>
      </c>
      <c r="J563" s="13">
        <v>1702801.71</v>
      </c>
    </row>
    <row r="564" spans="1:10" ht="41.25" customHeight="1" x14ac:dyDescent="0.2">
      <c r="A564" s="3" t="str">
        <f>CONCATENATE("пр-кт"," ",Таблица8[[#This Row],[Улица]],","," ","д."," ",Таблица8[[#This Row],[№ дома]])</f>
        <v>пр-кт Молодежный, д. 8</v>
      </c>
      <c r="B564" s="29" t="s">
        <v>1607</v>
      </c>
      <c r="C564" s="2" t="s">
        <v>182</v>
      </c>
      <c r="D564" s="12" t="s">
        <v>86</v>
      </c>
      <c r="E564" s="12" t="s">
        <v>1383</v>
      </c>
      <c r="F564" s="12" t="s">
        <v>183</v>
      </c>
      <c r="G564" s="1" t="s">
        <v>8</v>
      </c>
      <c r="H564" s="2" t="s">
        <v>1405</v>
      </c>
      <c r="I564" s="2" t="s">
        <v>1059</v>
      </c>
      <c r="J564" s="13">
        <v>1727833.31</v>
      </c>
    </row>
    <row r="565" spans="1:10" x14ac:dyDescent="0.2">
      <c r="A565" s="3" t="str">
        <f>CONCATENATE("ул"," ",Таблица8[[#This Row],[Улица]],","," ","д."," ",Таблица8[[#This Row],[№ дома]])</f>
        <v>ул Марковского/Кирова , д. 73/37</v>
      </c>
      <c r="B565" s="29" t="s">
        <v>1607</v>
      </c>
      <c r="C565" s="2" t="s">
        <v>557</v>
      </c>
      <c r="D565" s="12" t="s">
        <v>86</v>
      </c>
      <c r="E565" s="44" t="s">
        <v>1605</v>
      </c>
      <c r="F565" s="25" t="s">
        <v>556</v>
      </c>
      <c r="G565" s="1" t="s">
        <v>1606</v>
      </c>
      <c r="H565" s="2" t="s">
        <v>1407</v>
      </c>
      <c r="I565" s="2" t="s">
        <v>1446</v>
      </c>
      <c r="J565" s="13">
        <v>3634071.15</v>
      </c>
    </row>
    <row r="566" spans="1:10" ht="41.25" customHeight="1" x14ac:dyDescent="0.2">
      <c r="A566" s="3" t="str">
        <f>CONCATENATE("пр-кт"," ",Таблица8[[#This Row],[Улица]],","," ","д."," ",Таблица8[[#This Row],[№ дома]])</f>
        <v>пр-кт Республики, д. 42</v>
      </c>
      <c r="B566" s="29" t="s">
        <v>1607</v>
      </c>
      <c r="C566" s="2" t="s">
        <v>616</v>
      </c>
      <c r="D566" s="12" t="s">
        <v>86</v>
      </c>
      <c r="E566" s="12" t="s">
        <v>614</v>
      </c>
      <c r="F566" s="12" t="s">
        <v>615</v>
      </c>
      <c r="G566" s="1" t="s">
        <v>227</v>
      </c>
      <c r="H566" s="2" t="s">
        <v>1596</v>
      </c>
      <c r="I566" s="2">
        <v>2466282555</v>
      </c>
      <c r="J566" s="13">
        <v>5762764.6200000001</v>
      </c>
    </row>
    <row r="567" spans="1:10" ht="41.25" customHeight="1" x14ac:dyDescent="0.2">
      <c r="A567" s="3" t="str">
        <f>CONCATENATE("ул"," ",Таблица8[[#This Row],[Улица]],","," ","д."," ",Таблица8[[#This Row],[№ дома]])</f>
        <v>ул Сурикова, д. 54А</v>
      </c>
      <c r="B567" s="29" t="s">
        <v>1607</v>
      </c>
      <c r="C567" s="1" t="s">
        <v>667</v>
      </c>
      <c r="D567" s="12" t="s">
        <v>86</v>
      </c>
      <c r="E567" s="12" t="s">
        <v>664</v>
      </c>
      <c r="F567" s="12" t="s">
        <v>665</v>
      </c>
      <c r="G567" s="1" t="s">
        <v>668</v>
      </c>
      <c r="H567" s="14" t="s">
        <v>1407</v>
      </c>
      <c r="I567" s="14" t="s">
        <v>1446</v>
      </c>
      <c r="J567" s="15">
        <v>1528528.33</v>
      </c>
    </row>
    <row r="568" spans="1:10" ht="41.25" customHeight="1" x14ac:dyDescent="0.2">
      <c r="A568" s="3" t="str">
        <f>CONCATENATE("ул"," ",Таблица8[[#This Row],[Улица]],","," ","д."," ",Таблица8[[#This Row],[№ дома]])</f>
        <v>ул им Сергея Лазо, д. 28</v>
      </c>
      <c r="B568" s="29" t="s">
        <v>1607</v>
      </c>
      <c r="C568" s="2" t="s">
        <v>425</v>
      </c>
      <c r="D568" s="12" t="s">
        <v>86</v>
      </c>
      <c r="E568" s="12" t="s">
        <v>423</v>
      </c>
      <c r="F568" s="12" t="s">
        <v>424</v>
      </c>
      <c r="G568" s="1" t="s">
        <v>198</v>
      </c>
      <c r="H568" s="2" t="s">
        <v>1670</v>
      </c>
      <c r="I568" s="2" t="s">
        <v>1671</v>
      </c>
      <c r="J568" s="13">
        <v>17029406.41</v>
      </c>
    </row>
    <row r="569" spans="1:10" ht="41.25" customHeight="1" x14ac:dyDescent="0.2">
      <c r="A569" s="3" t="str">
        <f>CONCATENATE("ул"," ",Таблица8[[#This Row],[Улица]],","," ","д."," ",Таблица8[[#This Row],[№ дома]])</f>
        <v>ул Восточная, д. 33</v>
      </c>
      <c r="B569" s="29" t="s">
        <v>1607</v>
      </c>
      <c r="C569" s="2" t="s">
        <v>1218</v>
      </c>
      <c r="D569" s="12" t="s">
        <v>900</v>
      </c>
      <c r="E569" s="12" t="s">
        <v>1091</v>
      </c>
      <c r="F569" s="12" t="s">
        <v>1146</v>
      </c>
      <c r="G569" s="1" t="s">
        <v>317</v>
      </c>
      <c r="H569" s="2" t="s">
        <v>1544</v>
      </c>
      <c r="I569" s="2">
        <v>2452047576</v>
      </c>
      <c r="J569" s="13">
        <v>3098074.26</v>
      </c>
    </row>
    <row r="570" spans="1:10" ht="41.25" customHeight="1" x14ac:dyDescent="0.2">
      <c r="A570" s="3" t="str">
        <f>CONCATENATE("ул"," ",Таблица8[[#This Row],[Улица]],","," ","д."," ",Таблица8[[#This Row],[№ дома]])</f>
        <v>ул Ленина, д. 55</v>
      </c>
      <c r="B570" s="29" t="s">
        <v>1607</v>
      </c>
      <c r="C570" s="2" t="s">
        <v>903</v>
      </c>
      <c r="D570" s="12" t="s">
        <v>900</v>
      </c>
      <c r="E570" s="12" t="s">
        <v>7</v>
      </c>
      <c r="F570" s="12" t="s">
        <v>904</v>
      </c>
      <c r="G570" s="1" t="s">
        <v>905</v>
      </c>
      <c r="H570" s="2" t="s">
        <v>1544</v>
      </c>
      <c r="I570" s="2">
        <v>2452047576</v>
      </c>
      <c r="J570" s="13">
        <v>4043714.21</v>
      </c>
    </row>
    <row r="571" spans="1:10" ht="41.25" customHeight="1" x14ac:dyDescent="0.2">
      <c r="A571" s="3" t="str">
        <f>CONCATENATE("ул"," ",Таблица8[[#This Row],[Улица]],","," ","д."," ",Таблица8[[#This Row],[№ дома]])</f>
        <v>ул Саянская, д. 1</v>
      </c>
      <c r="B571" s="29" t="s">
        <v>1607</v>
      </c>
      <c r="C571" s="2" t="s">
        <v>1221</v>
      </c>
      <c r="D571" s="12" t="s">
        <v>900</v>
      </c>
      <c r="E571" s="12" t="s">
        <v>625</v>
      </c>
      <c r="F571" s="12" t="s">
        <v>1396</v>
      </c>
      <c r="G571" s="1" t="s">
        <v>89</v>
      </c>
      <c r="H571" s="2" t="s">
        <v>1544</v>
      </c>
      <c r="I571" s="2">
        <v>2452047576</v>
      </c>
      <c r="J571" s="13">
        <v>4553963.3299999991</v>
      </c>
    </row>
    <row r="572" spans="1:10" ht="41.25" customHeight="1" x14ac:dyDescent="0.2">
      <c r="A572" s="3" t="str">
        <f>CONCATENATE("ул"," ",Таблица8[[#This Row],[Улица]],","," ","д."," ",Таблица8[[#This Row],[№ дома]])</f>
        <v>ул Свердлова, д. 25</v>
      </c>
      <c r="B572" s="29" t="s">
        <v>1607</v>
      </c>
      <c r="C572" s="1" t="s">
        <v>1522</v>
      </c>
      <c r="D572" s="12" t="s">
        <v>900</v>
      </c>
      <c r="E572" s="12" t="s">
        <v>1535</v>
      </c>
      <c r="F572" s="17" t="s">
        <v>1536</v>
      </c>
      <c r="G572" s="1" t="s">
        <v>40</v>
      </c>
      <c r="H572" s="2" t="s">
        <v>1544</v>
      </c>
      <c r="I572" s="2">
        <v>2452047576</v>
      </c>
      <c r="J572" s="13">
        <v>2845549.75</v>
      </c>
    </row>
    <row r="573" spans="1:10" x14ac:dyDescent="0.2">
      <c r="A573" s="3" t="str">
        <f>CONCATENATE("ул"," ",Таблица8[[#This Row],[Улица]],","," ","д."," ",Таблица8[[#This Row],[№ дома]])</f>
        <v>ул им Б.З.Шумяцкого, д. 7А</v>
      </c>
      <c r="B573" s="29" t="s">
        <v>1607</v>
      </c>
      <c r="C573" s="1" t="s">
        <v>371</v>
      </c>
      <c r="D573" s="12" t="s">
        <v>86</v>
      </c>
      <c r="E573" s="12" t="s">
        <v>369</v>
      </c>
      <c r="F573" s="12" t="s">
        <v>370</v>
      </c>
      <c r="G573" s="1" t="s">
        <v>33</v>
      </c>
      <c r="H573" s="14" t="s">
        <v>1477</v>
      </c>
      <c r="I573" s="14">
        <v>2465329352</v>
      </c>
      <c r="J573" s="15">
        <v>1996511.18</v>
      </c>
    </row>
    <row r="574" spans="1:10" s="36" customFormat="1" x14ac:dyDescent="0.2">
      <c r="A574" s="3" t="str">
        <f>CONCATENATE("ул"," ",Таблица8[[#This Row],[Улица]],","," ","д."," ",Таблица8[[#This Row],[№ дома]])</f>
        <v>ул Алеши Тимошенкова, д. 175</v>
      </c>
      <c r="B574" s="29" t="s">
        <v>1607</v>
      </c>
      <c r="C574" s="1" t="s">
        <v>1112</v>
      </c>
      <c r="D574" s="12" t="s">
        <v>86</v>
      </c>
      <c r="E574" s="12" t="s">
        <v>1113</v>
      </c>
      <c r="F574" s="12" t="s">
        <v>1090</v>
      </c>
      <c r="G574" s="1" t="s">
        <v>275</v>
      </c>
      <c r="H574" s="2" t="s">
        <v>1207</v>
      </c>
      <c r="I574" s="2" t="s">
        <v>1492</v>
      </c>
      <c r="J574" s="13">
        <v>992778.65</v>
      </c>
    </row>
    <row r="575" spans="1:10" s="36" customFormat="1" ht="31.5" x14ac:dyDescent="0.2">
      <c r="A575" s="3" t="str">
        <f>CONCATENATE("ул"," ",Таблица8[[#This Row],[Улица]],","," ","д."," ",Таблица8[[#This Row],[№ дома]])</f>
        <v>ул им газеты Красноярский Рабочий, д. 81А</v>
      </c>
      <c r="B575" s="29" t="s">
        <v>1607</v>
      </c>
      <c r="C575" s="1" t="s">
        <v>117</v>
      </c>
      <c r="D575" s="25" t="s">
        <v>86</v>
      </c>
      <c r="E575" s="25" t="s">
        <v>1363</v>
      </c>
      <c r="F575" s="12" t="s">
        <v>103</v>
      </c>
      <c r="G575" s="1" t="s">
        <v>118</v>
      </c>
      <c r="H575" s="2" t="s">
        <v>1207</v>
      </c>
      <c r="I575" s="2" t="s">
        <v>1492</v>
      </c>
      <c r="J575" s="15">
        <v>1894729.67</v>
      </c>
    </row>
    <row r="576" spans="1:10" s="36" customFormat="1" x14ac:dyDescent="0.2">
      <c r="A576" s="3" t="str">
        <f>CONCATENATE("ул"," ",Таблица8[[#This Row],[Улица]],","," ","д."," ",Таблица8[[#This Row],[№ дома]])</f>
        <v>ул Саянская, д. 259</v>
      </c>
      <c r="B576" s="29" t="s">
        <v>1607</v>
      </c>
      <c r="C576" s="2" t="s">
        <v>628</v>
      </c>
      <c r="D576" s="12" t="s">
        <v>86</v>
      </c>
      <c r="E576" s="12" t="s">
        <v>625</v>
      </c>
      <c r="F576" s="12" t="s">
        <v>626</v>
      </c>
      <c r="G576" s="1" t="s">
        <v>629</v>
      </c>
      <c r="H576" s="2" t="s">
        <v>1207</v>
      </c>
      <c r="I576" s="2" t="s">
        <v>1492</v>
      </c>
      <c r="J576" s="13">
        <v>4909644.4099999992</v>
      </c>
    </row>
    <row r="577" spans="1:10" s="36" customFormat="1" ht="31.5" x14ac:dyDescent="0.2">
      <c r="A577" s="3" t="str">
        <f>CONCATENATE("ул"," ",Таблица8[[#This Row],[Улица]],","," ","д."," ",Таблица8[[#This Row],[№ дома]])</f>
        <v>ул 26 Бакинских Комиссаров, д. 9</v>
      </c>
      <c r="B577" s="29" t="s">
        <v>1607</v>
      </c>
      <c r="C577" s="1" t="s">
        <v>1639</v>
      </c>
      <c r="D577" s="12" t="s">
        <v>86</v>
      </c>
      <c r="E577" s="12" t="s">
        <v>201</v>
      </c>
      <c r="F577" s="12" t="s">
        <v>202</v>
      </c>
      <c r="G577" s="1" t="s">
        <v>17</v>
      </c>
      <c r="H577" s="2" t="s">
        <v>1665</v>
      </c>
      <c r="I577" s="2">
        <v>2462057870</v>
      </c>
      <c r="J577" s="13">
        <v>0</v>
      </c>
    </row>
    <row r="578" spans="1:10" s="36" customFormat="1" ht="31.5" x14ac:dyDescent="0.2">
      <c r="A578" s="3" t="str">
        <f>CONCATENATE("ул"," ",Таблица8[[#This Row],[Улица]],","," ","д."," ",Таблица8[[#This Row],[№ дома]])</f>
        <v>ул Академика Павлова, д. 47</v>
      </c>
      <c r="B578" s="29" t="s">
        <v>1607</v>
      </c>
      <c r="C578" s="2" t="s">
        <v>261</v>
      </c>
      <c r="D578" s="12" t="s">
        <v>86</v>
      </c>
      <c r="E578" s="12" t="s">
        <v>254</v>
      </c>
      <c r="F578" s="12" t="s">
        <v>255</v>
      </c>
      <c r="G578" s="1" t="s">
        <v>104</v>
      </c>
      <c r="H578" s="30" t="s">
        <v>1603</v>
      </c>
      <c r="I578" s="2" t="s">
        <v>1044</v>
      </c>
      <c r="J578" s="13">
        <v>3759670.1999999997</v>
      </c>
    </row>
    <row r="579" spans="1:10" s="36" customFormat="1" ht="114" customHeight="1" x14ac:dyDescent="0.2">
      <c r="A579" s="3" t="str">
        <f>CONCATENATE("ул"," ",Таблица8[[#This Row],[Улица]],","," ","д."," ",Таблица8[[#This Row],[№ дома]])</f>
        <v>ул Академика Павлова, д. 71</v>
      </c>
      <c r="B579" s="29" t="s">
        <v>1607</v>
      </c>
      <c r="C579" s="1" t="s">
        <v>264</v>
      </c>
      <c r="D579" s="12" t="s">
        <v>86</v>
      </c>
      <c r="E579" s="12" t="s">
        <v>254</v>
      </c>
      <c r="F579" s="12" t="s">
        <v>255</v>
      </c>
      <c r="G579" s="1" t="s">
        <v>265</v>
      </c>
      <c r="H579" s="2" t="s">
        <v>1603</v>
      </c>
      <c r="I579" s="2" t="s">
        <v>1044</v>
      </c>
      <c r="J579" s="13">
        <v>279502.76999999955</v>
      </c>
    </row>
    <row r="580" spans="1:10" s="36" customFormat="1" ht="31.5" x14ac:dyDescent="0.2">
      <c r="A580" s="3" t="str">
        <f>CONCATENATE("ул"," ",Таблица8[[#This Row],[Улица]],","," ","д."," ",Таблица8[[#This Row],[№ дома]])</f>
        <v>ул Академика Павлова, д. 86</v>
      </c>
      <c r="B580" s="29" t="s">
        <v>1607</v>
      </c>
      <c r="C580" s="1" t="s">
        <v>266</v>
      </c>
      <c r="D580" s="12" t="s">
        <v>86</v>
      </c>
      <c r="E580" s="12" t="s">
        <v>254</v>
      </c>
      <c r="F580" s="12" t="s">
        <v>255</v>
      </c>
      <c r="G580" s="1" t="s">
        <v>267</v>
      </c>
      <c r="H580" s="2" t="s">
        <v>1603</v>
      </c>
      <c r="I580" s="2" t="s">
        <v>1044</v>
      </c>
      <c r="J580" s="13">
        <v>3454071.92</v>
      </c>
    </row>
    <row r="581" spans="1:10" s="36" customFormat="1" ht="31.5" x14ac:dyDescent="0.2">
      <c r="A581" s="3" t="str">
        <f>CONCATENATE("ул"," ",Таблица8[[#This Row],[Улица]],","," ","д."," ",Таблица8[[#This Row],[№ дома]])</f>
        <v>ул Горького, д. 3А</v>
      </c>
      <c r="B581" s="29" t="s">
        <v>1607</v>
      </c>
      <c r="C581" s="2" t="s">
        <v>312</v>
      </c>
      <c r="D581" s="12" t="s">
        <v>86</v>
      </c>
      <c r="E581" s="12" t="s">
        <v>310</v>
      </c>
      <c r="F581" s="12" t="s">
        <v>311</v>
      </c>
      <c r="G581" s="1" t="s">
        <v>313</v>
      </c>
      <c r="H581" s="14" t="s">
        <v>1603</v>
      </c>
      <c r="I581" s="2" t="s">
        <v>1044</v>
      </c>
      <c r="J581" s="13">
        <v>4359270.8599999994</v>
      </c>
    </row>
    <row r="582" spans="1:10" s="36" customFormat="1" ht="31.5" x14ac:dyDescent="0.2">
      <c r="A582" s="3" t="str">
        <f>CONCATENATE("ул"," ",Таблица8[[#This Row],[Улица]],","," ","д."," ",Таблица8[[#This Row],[№ дома]])</f>
        <v>ул им Героя Советского Союза И.А.Борисевича, д. 9</v>
      </c>
      <c r="B582" s="29" t="s">
        <v>1607</v>
      </c>
      <c r="C582" s="1" t="s">
        <v>390</v>
      </c>
      <c r="D582" s="12" t="s">
        <v>86</v>
      </c>
      <c r="E582" s="12" t="s">
        <v>387</v>
      </c>
      <c r="F582" s="12" t="s">
        <v>388</v>
      </c>
      <c r="G582" s="1" t="s">
        <v>17</v>
      </c>
      <c r="H582" s="30" t="s">
        <v>1603</v>
      </c>
      <c r="I582" s="2" t="s">
        <v>1044</v>
      </c>
      <c r="J582" s="13">
        <v>3233765.58</v>
      </c>
    </row>
    <row r="583" spans="1:10" ht="41.25" customHeight="1" x14ac:dyDescent="0.2">
      <c r="A583" s="3" t="str">
        <f>CONCATENATE("ул"," ",Таблица8[[#This Row],[Улица]],","," ","д."," ",Таблица8[[#This Row],[№ дома]])</f>
        <v>ул им Героя Советского Союза И.А.Борисевича, д. 11</v>
      </c>
      <c r="B583" s="29" t="s">
        <v>1607</v>
      </c>
      <c r="C583" s="1" t="s">
        <v>392</v>
      </c>
      <c r="D583" s="12" t="s">
        <v>86</v>
      </c>
      <c r="E583" s="12" t="s">
        <v>387</v>
      </c>
      <c r="F583" s="12" t="s">
        <v>388</v>
      </c>
      <c r="G583" s="1" t="s">
        <v>19</v>
      </c>
      <c r="H583" s="30" t="s">
        <v>1603</v>
      </c>
      <c r="I583" s="2" t="s">
        <v>1044</v>
      </c>
      <c r="J583" s="13">
        <v>3565457.02</v>
      </c>
    </row>
    <row r="584" spans="1:10" ht="31.5" x14ac:dyDescent="0.2">
      <c r="A584" s="3" t="str">
        <f>CONCATENATE("ул"," ",Таблица8[[#This Row],[Улица]],","," ","д."," ",Таблица8[[#This Row],[№ дома]])</f>
        <v>ул им Героя Советского Союза И.А.Борисевича, д. 10</v>
      </c>
      <c r="B584" s="29" t="s">
        <v>1607</v>
      </c>
      <c r="C584" s="1" t="s">
        <v>391</v>
      </c>
      <c r="D584" s="12" t="s">
        <v>86</v>
      </c>
      <c r="E584" s="12" t="s">
        <v>387</v>
      </c>
      <c r="F584" s="12" t="s">
        <v>388</v>
      </c>
      <c r="G584" s="1" t="s">
        <v>26</v>
      </c>
      <c r="H584" s="2" t="s">
        <v>1603</v>
      </c>
      <c r="I584" s="2" t="s">
        <v>1044</v>
      </c>
      <c r="J584" s="13">
        <v>2303968.04</v>
      </c>
    </row>
    <row r="585" spans="1:10" ht="31.5" x14ac:dyDescent="0.2">
      <c r="A585" s="3" t="str">
        <f>CONCATENATE("ул"," ",Таблица8[[#This Row],[Улица]],","," ","д."," ",Таблица8[[#This Row],[№ дома]])</f>
        <v>ул Кутузова, д. 84</v>
      </c>
      <c r="B585" s="29" t="s">
        <v>1607</v>
      </c>
      <c r="C585" s="1" t="s">
        <v>512</v>
      </c>
      <c r="D585" s="12" t="s">
        <v>86</v>
      </c>
      <c r="E585" s="12" t="s">
        <v>508</v>
      </c>
      <c r="F585" s="12" t="s">
        <v>509</v>
      </c>
      <c r="G585" s="1" t="s">
        <v>429</v>
      </c>
      <c r="H585" s="30" t="s">
        <v>1603</v>
      </c>
      <c r="I585" s="14">
        <v>2464061920</v>
      </c>
      <c r="J585" s="13">
        <v>1525502.0699999998</v>
      </c>
    </row>
    <row r="586" spans="1:10" ht="41.25" customHeight="1" x14ac:dyDescent="0.2">
      <c r="A586" s="3" t="str">
        <f>CONCATENATE("ул"," ",Таблица8[[#This Row],[Улица]],","," ","д."," ",Таблица8[[#This Row],[№ дома]])</f>
        <v>ул Кутузова, д. 50</v>
      </c>
      <c r="B586" s="29" t="s">
        <v>1607</v>
      </c>
      <c r="C586" s="1" t="s">
        <v>511</v>
      </c>
      <c r="D586" s="12" t="s">
        <v>86</v>
      </c>
      <c r="E586" s="12" t="s">
        <v>508</v>
      </c>
      <c r="F586" s="12" t="s">
        <v>509</v>
      </c>
      <c r="G586" s="1" t="s">
        <v>465</v>
      </c>
      <c r="H586" s="14" t="s">
        <v>1603</v>
      </c>
      <c r="I586" s="2" t="s">
        <v>1044</v>
      </c>
      <c r="J586" s="13">
        <v>1468863.8699999996</v>
      </c>
    </row>
    <row r="587" spans="1:10" ht="41.25" customHeight="1" x14ac:dyDescent="0.2">
      <c r="A587" s="3" t="str">
        <f>CONCATENATE("ул"," ",Таблица8[[#This Row],[Улица]],","," ","д."," ",Таблица8[[#This Row],[№ дома]])</f>
        <v>ул Кутузова, д. 91А</v>
      </c>
      <c r="B587" s="29" t="s">
        <v>1607</v>
      </c>
      <c r="C587" s="2" t="s">
        <v>513</v>
      </c>
      <c r="D587" s="12" t="s">
        <v>86</v>
      </c>
      <c r="E587" s="12" t="s">
        <v>508</v>
      </c>
      <c r="F587" s="12" t="s">
        <v>509</v>
      </c>
      <c r="G587" s="1" t="s">
        <v>514</v>
      </c>
      <c r="H587" s="14" t="s">
        <v>1603</v>
      </c>
      <c r="I587" s="2">
        <v>2464061920</v>
      </c>
      <c r="J587" s="13">
        <v>1647868.6400000001</v>
      </c>
    </row>
    <row r="588" spans="1:10" ht="41.25" customHeight="1" x14ac:dyDescent="0.2">
      <c r="A588" s="3" t="str">
        <f>CONCATENATE("ул"," ",Таблица8[[#This Row],[Улица]],","," ","д."," ",Таблица8[[#This Row],[№ дома]])</f>
        <v>ул Маяковского, д. 1</v>
      </c>
      <c r="B588" s="29" t="s">
        <v>1607</v>
      </c>
      <c r="C588" s="2" t="s">
        <v>85</v>
      </c>
      <c r="D588" s="12" t="s">
        <v>86</v>
      </c>
      <c r="E588" s="12" t="s">
        <v>87</v>
      </c>
      <c r="F588" s="12" t="s">
        <v>88</v>
      </c>
      <c r="G588" s="1" t="s">
        <v>89</v>
      </c>
      <c r="H588" s="30" t="s">
        <v>1603</v>
      </c>
      <c r="I588" s="2">
        <v>2464061920</v>
      </c>
      <c r="J588" s="13">
        <v>3664875.42</v>
      </c>
    </row>
    <row r="589" spans="1:10" ht="41.25" customHeight="1" x14ac:dyDescent="0.2">
      <c r="A589" s="3" t="str">
        <f>CONCATENATE("пр-кт"," ",Таблица8[[#This Row],[Улица]],","," ","д."," ",Таблица8[[#This Row],[№ дома]])</f>
        <v>пр-кт Мира, д. 122Б</v>
      </c>
      <c r="B589" s="29" t="s">
        <v>1607</v>
      </c>
      <c r="C589" s="1" t="s">
        <v>1211</v>
      </c>
      <c r="D589" s="12" t="s">
        <v>86</v>
      </c>
      <c r="E589" s="12" t="s">
        <v>174</v>
      </c>
      <c r="F589" s="12" t="s">
        <v>175</v>
      </c>
      <c r="G589" s="1" t="s">
        <v>1510</v>
      </c>
      <c r="H589" s="14" t="s">
        <v>1603</v>
      </c>
      <c r="I589" s="2" t="s">
        <v>1044</v>
      </c>
      <c r="J589" s="13">
        <v>2416370.3899999997</v>
      </c>
    </row>
    <row r="590" spans="1:10" ht="41.25" customHeight="1" x14ac:dyDescent="0.2">
      <c r="A590" s="3" t="str">
        <f>CONCATENATE("пр-кт"," ",Таблица8[[#This Row],[Улица]],","," ","д."," ",Таблица8[[#This Row],[№ дома]])</f>
        <v>пр-кт Транзитная, д. 34</v>
      </c>
      <c r="B590" s="29" t="s">
        <v>1607</v>
      </c>
      <c r="C590" s="2" t="s">
        <v>678</v>
      </c>
      <c r="D590" s="12" t="s">
        <v>86</v>
      </c>
      <c r="E590" s="12" t="s">
        <v>676</v>
      </c>
      <c r="F590" s="12" t="s">
        <v>677</v>
      </c>
      <c r="G590" s="1" t="s">
        <v>47</v>
      </c>
      <c r="H590" s="2" t="s">
        <v>1603</v>
      </c>
      <c r="I590" s="2" t="s">
        <v>1044</v>
      </c>
      <c r="J590" s="13">
        <v>688661.23000000033</v>
      </c>
    </row>
    <row r="591" spans="1:10" ht="41.25" customHeight="1" x14ac:dyDescent="0.2">
      <c r="A591" s="3" t="str">
        <f>CONCATENATE("ул"," ",Таблица8[[#This Row],[Улица]],","," ","д."," ",Таблица8[[#This Row],[№ дома]])</f>
        <v>ул Щорса, д. 97</v>
      </c>
      <c r="B591" s="29" t="s">
        <v>1607</v>
      </c>
      <c r="C591" s="2" t="s">
        <v>708</v>
      </c>
      <c r="D591" s="12" t="s">
        <v>86</v>
      </c>
      <c r="E591" s="12" t="s">
        <v>695</v>
      </c>
      <c r="F591" s="12" t="s">
        <v>696</v>
      </c>
      <c r="G591" s="1" t="s">
        <v>709</v>
      </c>
      <c r="H591" s="30" t="s">
        <v>1603</v>
      </c>
      <c r="I591" s="2">
        <v>2464061920</v>
      </c>
      <c r="J591" s="13">
        <v>2570385.5300000003</v>
      </c>
    </row>
    <row r="592" spans="1:10" ht="41.25" customHeight="1" x14ac:dyDescent="0.2">
      <c r="A592" s="3" t="str">
        <f>CONCATENATE("ул"," ",Таблица8[[#This Row],[Улица]],","," ","д."," ",Таблица8[[#This Row],[№ дома]])</f>
        <v>ул Щорса, д. 51</v>
      </c>
      <c r="B592" s="29" t="s">
        <v>1607</v>
      </c>
      <c r="C592" s="1" t="s">
        <v>698</v>
      </c>
      <c r="D592" s="12" t="s">
        <v>86</v>
      </c>
      <c r="E592" s="12" t="s">
        <v>695</v>
      </c>
      <c r="F592" s="12" t="s">
        <v>696</v>
      </c>
      <c r="G592" s="1" t="s">
        <v>172</v>
      </c>
      <c r="H592" s="30" t="s">
        <v>1603</v>
      </c>
      <c r="I592" s="2" t="s">
        <v>1044</v>
      </c>
      <c r="J592" s="13">
        <v>2364521.1500000004</v>
      </c>
    </row>
    <row r="593" spans="1:10" ht="41.25" customHeight="1" x14ac:dyDescent="0.2">
      <c r="A593" s="3" t="str">
        <f>CONCATENATE("мкр"," ",Таблица8[[#This Row],[Улица]],","," ","д."," ",Таблица8[[#This Row],[№ дома]])</f>
        <v>мкр Щорса, д. 57</v>
      </c>
      <c r="B593" s="29" t="s">
        <v>1607</v>
      </c>
      <c r="C593" s="1" t="s">
        <v>1210</v>
      </c>
      <c r="D593" s="12" t="s">
        <v>86</v>
      </c>
      <c r="E593" s="12" t="s">
        <v>695</v>
      </c>
      <c r="F593" s="12" t="s">
        <v>696</v>
      </c>
      <c r="G593" s="1" t="s">
        <v>699</v>
      </c>
      <c r="H593" s="2" t="s">
        <v>1603</v>
      </c>
      <c r="I593" s="2">
        <v>2464061920</v>
      </c>
      <c r="J593" s="13">
        <v>4368393.0199999996</v>
      </c>
    </row>
    <row r="594" spans="1:10" ht="41.25" customHeight="1" x14ac:dyDescent="0.2">
      <c r="A594" s="3" t="str">
        <f>CONCATENATE("ул"," ",Таблица8[[#This Row],[Улица]],","," ","д."," ",Таблица8[[#This Row],[№ дома]])</f>
        <v>ул Воронова, д. 13</v>
      </c>
      <c r="B594" s="29" t="s">
        <v>1607</v>
      </c>
      <c r="C594" s="2" t="s">
        <v>1323</v>
      </c>
      <c r="D594" s="12" t="s">
        <v>86</v>
      </c>
      <c r="E594" s="12" t="s">
        <v>1362</v>
      </c>
      <c r="F594" s="12" t="s">
        <v>419</v>
      </c>
      <c r="G594" s="1" t="s">
        <v>6</v>
      </c>
      <c r="H594" s="18" t="s">
        <v>1023</v>
      </c>
      <c r="I594" s="2" t="s">
        <v>1457</v>
      </c>
      <c r="J594" s="13">
        <v>2626609.8400000003</v>
      </c>
    </row>
    <row r="595" spans="1:10" ht="41.25" customHeight="1" x14ac:dyDescent="0.2">
      <c r="A595" s="3" t="str">
        <f>CONCATENATE("мкр"," ",Таблица8[[#This Row],[Улица]],","," ","д."," ",Таблица8[[#This Row],[№ дома]])</f>
        <v>мкр Воронова, д. 35</v>
      </c>
      <c r="B595" s="29" t="s">
        <v>1607</v>
      </c>
      <c r="C595" s="2" t="s">
        <v>421</v>
      </c>
      <c r="D595" s="12" t="s">
        <v>86</v>
      </c>
      <c r="E595" s="12" t="s">
        <v>1362</v>
      </c>
      <c r="F595" s="12" t="s">
        <v>419</v>
      </c>
      <c r="G595" s="1" t="s">
        <v>422</v>
      </c>
      <c r="H595" s="18" t="s">
        <v>1023</v>
      </c>
      <c r="I595" s="2" t="s">
        <v>1457</v>
      </c>
      <c r="J595" s="13">
        <v>8024955.790000001</v>
      </c>
    </row>
    <row r="596" spans="1:10" ht="41.25" customHeight="1" x14ac:dyDescent="0.2">
      <c r="A596" s="3" t="str">
        <f>CONCATENATE("пр-кт"," ",Таблица8[[#This Row],[Улица]],","," ","д."," ",Таблица8[[#This Row],[№ дома]])</f>
        <v>пр-кт Воронова, д. 31</v>
      </c>
      <c r="B596" s="29" t="s">
        <v>1607</v>
      </c>
      <c r="C596" s="2" t="s">
        <v>939</v>
      </c>
      <c r="D596" s="12" t="s">
        <v>86</v>
      </c>
      <c r="E596" s="12" t="s">
        <v>1362</v>
      </c>
      <c r="F596" s="12" t="s">
        <v>419</v>
      </c>
      <c r="G596" s="1" t="s">
        <v>102</v>
      </c>
      <c r="H596" s="18" t="s">
        <v>1023</v>
      </c>
      <c r="I596" s="2" t="s">
        <v>1457</v>
      </c>
      <c r="J596" s="13">
        <v>1479283.2400000002</v>
      </c>
    </row>
    <row r="597" spans="1:10" ht="41.25" customHeight="1" x14ac:dyDescent="0.2">
      <c r="A597" s="3" t="str">
        <f>CONCATENATE("ул"," ",Таблица8[[#This Row],[Улица]],","," ","д."," ",Таблица8[[#This Row],[№ дома]])</f>
        <v>ул Джамбульская, д. 7</v>
      </c>
      <c r="B597" s="29" t="s">
        <v>1607</v>
      </c>
      <c r="C597" s="2" t="s">
        <v>1349</v>
      </c>
      <c r="D597" s="12" t="s">
        <v>86</v>
      </c>
      <c r="E597" s="12" t="s">
        <v>329</v>
      </c>
      <c r="F597" s="12" t="s">
        <v>330</v>
      </c>
      <c r="G597" s="1" t="s">
        <v>13</v>
      </c>
      <c r="H597" s="18" t="s">
        <v>1023</v>
      </c>
      <c r="I597" s="2" t="s">
        <v>1457</v>
      </c>
      <c r="J597" s="13">
        <v>506017.89999999997</v>
      </c>
    </row>
    <row r="598" spans="1:10" ht="41.25" customHeight="1" x14ac:dyDescent="0.2">
      <c r="A598" s="3" t="str">
        <f>CONCATENATE("ул"," ",Таблица8[[#This Row],[Улица]],","," ","д."," ",Таблица8[[#This Row],[№ дома]])</f>
        <v>ул им Сергея Лазо, д. 6</v>
      </c>
      <c r="B598" s="29" t="s">
        <v>1607</v>
      </c>
      <c r="C598" s="1" t="s">
        <v>1571</v>
      </c>
      <c r="D598" s="12" t="s">
        <v>86</v>
      </c>
      <c r="E598" s="12" t="s">
        <v>423</v>
      </c>
      <c r="F598" s="12" t="s">
        <v>424</v>
      </c>
      <c r="G598" s="1" t="s">
        <v>31</v>
      </c>
      <c r="H598" s="18" t="s">
        <v>1023</v>
      </c>
      <c r="I598" s="2" t="s">
        <v>1457</v>
      </c>
      <c r="J598" s="13">
        <v>286466.12999999977</v>
      </c>
    </row>
    <row r="599" spans="1:10" ht="41.25" customHeight="1" x14ac:dyDescent="0.2">
      <c r="A599" s="3" t="str">
        <f>CONCATENATE("ул"," ",Таблица8[[#This Row],[Улица]],","," ","д."," ",Таблица8[[#This Row],[№ дома]])</f>
        <v>ул им Сергея Лазо, д. 12А</v>
      </c>
      <c r="B599" s="29" t="s">
        <v>1607</v>
      </c>
      <c r="C599" s="1" t="s">
        <v>1572</v>
      </c>
      <c r="D599" s="12" t="s">
        <v>86</v>
      </c>
      <c r="E599" s="12" t="s">
        <v>423</v>
      </c>
      <c r="F599" s="12" t="s">
        <v>424</v>
      </c>
      <c r="G599" s="1" t="s">
        <v>562</v>
      </c>
      <c r="H599" s="18" t="s">
        <v>1023</v>
      </c>
      <c r="I599" s="2" t="s">
        <v>1457</v>
      </c>
      <c r="J599" s="13">
        <v>19410.439999999682</v>
      </c>
    </row>
    <row r="600" spans="1:10" ht="41.25" customHeight="1" x14ac:dyDescent="0.2">
      <c r="A600" s="3" t="str">
        <f>CONCATENATE("ул"," ",Таблица8[[#This Row],[Улица]],","," ","д."," ",Таблица8[[#This Row],[№ дома]])</f>
        <v>ул Комсомольский, д. 1Б</v>
      </c>
      <c r="B600" s="29" t="s">
        <v>1607</v>
      </c>
      <c r="C600" s="2" t="s">
        <v>141</v>
      </c>
      <c r="D600" s="12" t="s">
        <v>86</v>
      </c>
      <c r="E600" s="12" t="s">
        <v>1376</v>
      </c>
      <c r="F600" s="12" t="s">
        <v>139</v>
      </c>
      <c r="G600" s="1" t="s">
        <v>142</v>
      </c>
      <c r="H600" s="18" t="s">
        <v>1023</v>
      </c>
      <c r="I600" s="2" t="s">
        <v>1457</v>
      </c>
      <c r="J600" s="13">
        <v>1415171.6499999997</v>
      </c>
    </row>
    <row r="601" spans="1:10" ht="41.25" customHeight="1" x14ac:dyDescent="0.2">
      <c r="A601" s="3" t="str">
        <f>CONCATENATE("ул"," ",Таблица8[[#This Row],[Улица]],","," ","д."," ",Таблица8[[#This Row],[№ дома]])</f>
        <v>ул Комсомольский, д. 1А</v>
      </c>
      <c r="B601" s="29" t="s">
        <v>1607</v>
      </c>
      <c r="C601" s="2" t="s">
        <v>138</v>
      </c>
      <c r="D601" s="12" t="s">
        <v>86</v>
      </c>
      <c r="E601" s="12" t="s">
        <v>1376</v>
      </c>
      <c r="F601" s="12" t="s">
        <v>139</v>
      </c>
      <c r="G601" s="1" t="s">
        <v>140</v>
      </c>
      <c r="H601" s="18" t="s">
        <v>1023</v>
      </c>
      <c r="I601" s="2" t="s">
        <v>1457</v>
      </c>
      <c r="J601" s="13">
        <v>2412930.3299999996</v>
      </c>
    </row>
    <row r="602" spans="1:10" ht="41.25" customHeight="1" x14ac:dyDescent="0.2">
      <c r="A602" s="3" t="str">
        <f>CONCATENATE("ул"," ",Таблица8[[#This Row],[Улица]],","," ","д."," ",Таблица8[[#This Row],[№ дома]])</f>
        <v>ул Космонавта Николаева, д. 15</v>
      </c>
      <c r="B602" s="29" t="s">
        <v>1607</v>
      </c>
      <c r="C602" s="2" t="s">
        <v>1321</v>
      </c>
      <c r="D602" s="12" t="s">
        <v>86</v>
      </c>
      <c r="E602" s="12" t="s">
        <v>471</v>
      </c>
      <c r="F602" s="12" t="s">
        <v>472</v>
      </c>
      <c r="G602" s="1" t="s">
        <v>153</v>
      </c>
      <c r="H602" s="18" t="s">
        <v>1023</v>
      </c>
      <c r="I602" s="2" t="s">
        <v>1457</v>
      </c>
      <c r="J602" s="13">
        <v>762316.22</v>
      </c>
    </row>
    <row r="603" spans="1:10" ht="41.25" customHeight="1" x14ac:dyDescent="0.2">
      <c r="A603" s="3" t="str">
        <f>CONCATENATE("ул"," ",Таблица8[[#This Row],[Улица]],","," ","д."," ",Таблица8[[#This Row],[№ дома]])</f>
        <v>ул Космонавта Терешковой, д. 10</v>
      </c>
      <c r="B603" s="29" t="s">
        <v>1607</v>
      </c>
      <c r="C603" s="2" t="s">
        <v>1318</v>
      </c>
      <c r="D603" s="12" t="s">
        <v>86</v>
      </c>
      <c r="E603" s="12" t="s">
        <v>1200</v>
      </c>
      <c r="F603" s="12" t="s">
        <v>1199</v>
      </c>
      <c r="G603" s="1" t="s">
        <v>26</v>
      </c>
      <c r="H603" s="18" t="s">
        <v>1023</v>
      </c>
      <c r="I603" s="2" t="s">
        <v>1457</v>
      </c>
      <c r="J603" s="13">
        <v>1138175.4200000002</v>
      </c>
    </row>
    <row r="604" spans="1:10" ht="41.25" customHeight="1" x14ac:dyDescent="0.2">
      <c r="A604" s="3" t="str">
        <f>CONCATENATE("ул"," ",Таблица8[[#This Row],[Улица]],","," ","д."," ",Таблица8[[#This Row],[№ дома]])</f>
        <v>ул Металлургов, д. 5</v>
      </c>
      <c r="B604" s="29" t="s">
        <v>1607</v>
      </c>
      <c r="C604" s="2" t="s">
        <v>161</v>
      </c>
      <c r="D604" s="12" t="s">
        <v>86</v>
      </c>
      <c r="E604" s="12" t="s">
        <v>1382</v>
      </c>
      <c r="F604" s="12" t="s">
        <v>157</v>
      </c>
      <c r="G604" s="1" t="s">
        <v>30</v>
      </c>
      <c r="H604" s="18" t="s">
        <v>1023</v>
      </c>
      <c r="I604" s="2" t="s">
        <v>1457</v>
      </c>
      <c r="J604" s="13">
        <v>1091828.6399999999</v>
      </c>
    </row>
    <row r="605" spans="1:10" ht="41.25" customHeight="1" x14ac:dyDescent="0.2">
      <c r="A605" s="3" t="str">
        <f>CONCATENATE("ул"," ",Таблица8[[#This Row],[Улица]],","," ","д."," ",Таблица8[[#This Row],[№ дома]])</f>
        <v>ул Металлургов, д. 15</v>
      </c>
      <c r="B605" s="29" t="s">
        <v>1607</v>
      </c>
      <c r="C605" s="2" t="s">
        <v>168</v>
      </c>
      <c r="D605" s="12" t="s">
        <v>86</v>
      </c>
      <c r="E605" s="12" t="s">
        <v>1382</v>
      </c>
      <c r="F605" s="12" t="s">
        <v>157</v>
      </c>
      <c r="G605" s="1" t="s">
        <v>153</v>
      </c>
      <c r="H605" s="18" t="s">
        <v>1023</v>
      </c>
      <c r="I605" s="2" t="s">
        <v>1457</v>
      </c>
      <c r="J605" s="13">
        <v>1365789.03</v>
      </c>
    </row>
    <row r="606" spans="1:10" ht="41.25" customHeight="1" x14ac:dyDescent="0.2">
      <c r="A606" s="3" t="str">
        <f>CONCATENATE("ул"," ",Таблица8[[#This Row],[Улица]],","," ","д."," ",Таблица8[[#This Row],[№ дома]])</f>
        <v>ул Металлургов, д. 36</v>
      </c>
      <c r="B606" s="29" t="s">
        <v>1607</v>
      </c>
      <c r="C606" s="1" t="s">
        <v>1245</v>
      </c>
      <c r="D606" s="12" t="s">
        <v>86</v>
      </c>
      <c r="E606" s="12" t="s">
        <v>1382</v>
      </c>
      <c r="F606" s="12" t="s">
        <v>157</v>
      </c>
      <c r="G606" s="1" t="s">
        <v>258</v>
      </c>
      <c r="H606" s="18" t="s">
        <v>1023</v>
      </c>
      <c r="I606" s="2" t="s">
        <v>1457</v>
      </c>
      <c r="J606" s="13">
        <v>2792090.540000001</v>
      </c>
    </row>
    <row r="607" spans="1:10" ht="41.25" customHeight="1" x14ac:dyDescent="0.2">
      <c r="A607" s="3" t="str">
        <f>CONCATENATE("пр-кт"," ",Таблица8[[#This Row],[Улица]],","," ","д."," ",Таблица8[[#This Row],[№ дома]])</f>
        <v>пр-кт Металлургов, д. 13</v>
      </c>
      <c r="B607" s="29" t="s">
        <v>1607</v>
      </c>
      <c r="C607" s="2" t="s">
        <v>1342</v>
      </c>
      <c r="D607" s="12" t="s">
        <v>86</v>
      </c>
      <c r="E607" s="12" t="s">
        <v>1382</v>
      </c>
      <c r="F607" s="12" t="s">
        <v>157</v>
      </c>
      <c r="G607" s="1" t="s">
        <v>6</v>
      </c>
      <c r="H607" s="18" t="s">
        <v>1023</v>
      </c>
      <c r="I607" s="2" t="s">
        <v>1457</v>
      </c>
      <c r="J607" s="13">
        <v>773604.08999999985</v>
      </c>
    </row>
    <row r="608" spans="1:10" x14ac:dyDescent="0.2">
      <c r="A608" s="3" t="str">
        <f>CONCATENATE("ул"," ",Таблица8[[#This Row],[Улица]],","," ","д."," ",Таблица8[[#This Row],[№ дома]])</f>
        <v>ул Металлургов, д. 47</v>
      </c>
      <c r="B608" s="29" t="s">
        <v>1607</v>
      </c>
      <c r="C608" s="1" t="s">
        <v>1506</v>
      </c>
      <c r="D608" s="12" t="s">
        <v>86</v>
      </c>
      <c r="E608" s="12" t="s">
        <v>1382</v>
      </c>
      <c r="F608" s="17" t="s">
        <v>157</v>
      </c>
      <c r="G608" s="1" t="s">
        <v>104</v>
      </c>
      <c r="H608" s="18" t="s">
        <v>1023</v>
      </c>
      <c r="I608" s="2" t="s">
        <v>1457</v>
      </c>
      <c r="J608" s="13">
        <v>899010.47999999975</v>
      </c>
    </row>
    <row r="609" spans="1:10" ht="41.25" customHeight="1" x14ac:dyDescent="0.2">
      <c r="A609" s="3" t="str">
        <f>CONCATENATE("пр-кт"," ",Таблица8[[#This Row],[Улица]],","," ","д."," ",Таблица8[[#This Row],[№ дома]])</f>
        <v>пр-кт Металлургов, д. 28Б</v>
      </c>
      <c r="B609" s="29" t="s">
        <v>1607</v>
      </c>
      <c r="C609" s="1" t="s">
        <v>1530</v>
      </c>
      <c r="D609" s="12" t="s">
        <v>86</v>
      </c>
      <c r="E609" s="12" t="s">
        <v>1382</v>
      </c>
      <c r="F609" s="17" t="s">
        <v>157</v>
      </c>
      <c r="G609" s="1" t="s">
        <v>1539</v>
      </c>
      <c r="H609" s="18" t="s">
        <v>1023</v>
      </c>
      <c r="I609" s="2" t="s">
        <v>1457</v>
      </c>
      <c r="J609" s="13">
        <v>305747.53000000009</v>
      </c>
    </row>
    <row r="610" spans="1:10" ht="41.25" customHeight="1" x14ac:dyDescent="0.2">
      <c r="A610" s="3" t="str">
        <f>CONCATENATE("ул"," ",Таблица8[[#This Row],[Улица]],","," ","д."," ",Таблица8[[#This Row],[№ дома]])</f>
        <v>ул Новгородская, д. 10А</v>
      </c>
      <c r="B610" s="29" t="s">
        <v>1607</v>
      </c>
      <c r="C610" s="2" t="s">
        <v>1329</v>
      </c>
      <c r="D610" s="12" t="s">
        <v>86</v>
      </c>
      <c r="E610" s="12" t="s">
        <v>1330</v>
      </c>
      <c r="F610" s="12" t="s">
        <v>1331</v>
      </c>
      <c r="G610" s="1" t="s">
        <v>1332</v>
      </c>
      <c r="H610" s="18" t="s">
        <v>1023</v>
      </c>
      <c r="I610" s="2" t="s">
        <v>1457</v>
      </c>
      <c r="J610" s="13">
        <v>697606.07</v>
      </c>
    </row>
    <row r="611" spans="1:10" ht="66" customHeight="1" x14ac:dyDescent="0.2">
      <c r="A611" s="3" t="str">
        <f>CONCATENATE("ул"," ",Таблица8[[#This Row],[Улица]],","," ","д."," ",Таблица8[[#This Row],[№ дома]])</f>
        <v>ул Писателя Н.Устиновича, д. 22</v>
      </c>
      <c r="B611" s="29" t="s">
        <v>1607</v>
      </c>
      <c r="C611" s="2" t="s">
        <v>1014</v>
      </c>
      <c r="D611" s="12" t="s">
        <v>86</v>
      </c>
      <c r="E611" s="12" t="s">
        <v>606</v>
      </c>
      <c r="F611" s="12" t="s">
        <v>607</v>
      </c>
      <c r="G611" s="1" t="s">
        <v>21</v>
      </c>
      <c r="H611" s="18" t="s">
        <v>1023</v>
      </c>
      <c r="I611" s="2" t="s">
        <v>1457</v>
      </c>
      <c r="J611" s="13">
        <v>2329528.52</v>
      </c>
    </row>
    <row r="612" spans="1:10" x14ac:dyDescent="0.2">
      <c r="A612" s="3" t="str">
        <f>CONCATENATE("ул"," ",Таблица8[[#This Row],[Улица]],","," ","д."," ",Таблица8[[#This Row],[№ дома]])</f>
        <v>ул Ульяновский, д. 20</v>
      </c>
      <c r="B612" s="29" t="s">
        <v>1607</v>
      </c>
      <c r="C612" s="1" t="s">
        <v>1358</v>
      </c>
      <c r="D612" s="12" t="s">
        <v>86</v>
      </c>
      <c r="E612" s="12" t="s">
        <v>1377</v>
      </c>
      <c r="F612" s="12" t="s">
        <v>190</v>
      </c>
      <c r="G612" s="1" t="s">
        <v>219</v>
      </c>
      <c r="H612" s="18" t="s">
        <v>1023</v>
      </c>
      <c r="I612" s="2" t="s">
        <v>1457</v>
      </c>
      <c r="J612" s="13">
        <v>282358.70000000007</v>
      </c>
    </row>
    <row r="613" spans="1:10" x14ac:dyDescent="0.2">
      <c r="A613" s="3" t="str">
        <f>CONCATENATE("ул"," ",Таблица8[[#This Row],[Улица]],","," ","д."," ",Таблица8[[#This Row],[№ дома]])</f>
        <v>ул Ульяновский, д. 32В</v>
      </c>
      <c r="B613" s="29" t="s">
        <v>1607</v>
      </c>
      <c r="C613" s="1" t="s">
        <v>1576</v>
      </c>
      <c r="D613" s="12" t="s">
        <v>86</v>
      </c>
      <c r="E613" s="12" t="s">
        <v>1377</v>
      </c>
      <c r="F613" s="12" t="s">
        <v>190</v>
      </c>
      <c r="G613" s="1" t="s">
        <v>199</v>
      </c>
      <c r="H613" s="18" t="s">
        <v>1023</v>
      </c>
      <c r="I613" s="2" t="s">
        <v>1457</v>
      </c>
      <c r="J613" s="13">
        <v>1492962.2500000002</v>
      </c>
    </row>
    <row r="614" spans="1:10" ht="41.25" customHeight="1" x14ac:dyDescent="0.2">
      <c r="A614" s="3" t="str">
        <f>CONCATENATE("ул"," ",Таблица8[[#This Row],[Улица]],","," ","д."," ",Таблица8[[#This Row],[№ дома]])</f>
        <v>ул Ульяновский, д. 22А</v>
      </c>
      <c r="B614" s="29" t="s">
        <v>1607</v>
      </c>
      <c r="C614" s="2" t="s">
        <v>194</v>
      </c>
      <c r="D614" s="12" t="s">
        <v>86</v>
      </c>
      <c r="E614" s="12" t="s">
        <v>1377</v>
      </c>
      <c r="F614" s="12" t="s">
        <v>190</v>
      </c>
      <c r="G614" s="1" t="s">
        <v>195</v>
      </c>
      <c r="H614" s="18" t="s">
        <v>1023</v>
      </c>
      <c r="I614" s="2" t="s">
        <v>1457</v>
      </c>
      <c r="J614" s="13">
        <v>3118813.71</v>
      </c>
    </row>
    <row r="615" spans="1:10" ht="41.25" customHeight="1" x14ac:dyDescent="0.2">
      <c r="A615" s="3" t="str">
        <f>CONCATENATE("ул"," ",Таблица8[[#This Row],[Улица]],","," ","д."," ",Таблица8[[#This Row],[№ дома]])</f>
        <v>ул Ульяновский, д. 18А</v>
      </c>
      <c r="B615" s="29" t="s">
        <v>1607</v>
      </c>
      <c r="C615" s="1" t="s">
        <v>1531</v>
      </c>
      <c r="D615" s="12" t="s">
        <v>86</v>
      </c>
      <c r="E615" s="12" t="s">
        <v>1377</v>
      </c>
      <c r="F615" s="17" t="s">
        <v>190</v>
      </c>
      <c r="G615" s="1" t="s">
        <v>755</v>
      </c>
      <c r="H615" s="18" t="s">
        <v>1023</v>
      </c>
      <c r="I615" s="2" t="s">
        <v>1457</v>
      </c>
      <c r="J615" s="13">
        <v>510772.18999999983</v>
      </c>
    </row>
    <row r="616" spans="1:10" ht="41.25" customHeight="1" x14ac:dyDescent="0.2">
      <c r="A616" s="3" t="str">
        <f>CONCATENATE("ул"," ",Таблица8[[#This Row],[Улица]],","," ","д."," ",Таблица8[[#This Row],[№ дома]])</f>
        <v>ул Ферганская, д. 7</v>
      </c>
      <c r="B616" s="29" t="s">
        <v>1607</v>
      </c>
      <c r="C616" s="2" t="s">
        <v>1351</v>
      </c>
      <c r="D616" s="12" t="s">
        <v>86</v>
      </c>
      <c r="E616" s="12" t="s">
        <v>1227</v>
      </c>
      <c r="F616" s="12" t="s">
        <v>1228</v>
      </c>
      <c r="G616" s="1" t="s">
        <v>13</v>
      </c>
      <c r="H616" s="18" t="s">
        <v>1023</v>
      </c>
      <c r="I616" s="2" t="s">
        <v>1457</v>
      </c>
      <c r="J616" s="13">
        <v>361481.19</v>
      </c>
    </row>
    <row r="617" spans="1:10" x14ac:dyDescent="0.2">
      <c r="A617" s="3" t="str">
        <f>CONCATENATE("ул"," ",Таблица8[[#This Row],[Улица]],","," ","д."," ",Таблица8[[#This Row],[№ дома]])</f>
        <v>ул Колхозный, д. 52</v>
      </c>
      <c r="B617" s="29" t="s">
        <v>1607</v>
      </c>
      <c r="C617" s="1" t="s">
        <v>915</v>
      </c>
      <c r="D617" s="12" t="s">
        <v>912</v>
      </c>
      <c r="E617" s="12" t="s">
        <v>913</v>
      </c>
      <c r="F617" s="12" t="s">
        <v>914</v>
      </c>
      <c r="G617" s="1" t="s">
        <v>527</v>
      </c>
      <c r="H617" s="14" t="s">
        <v>963</v>
      </c>
      <c r="I617" s="14" t="s">
        <v>1497</v>
      </c>
      <c r="J617" s="13">
        <v>572601.28</v>
      </c>
    </row>
    <row r="618" spans="1:10" x14ac:dyDescent="0.2">
      <c r="A618" s="3" t="str">
        <f>CONCATENATE("пр-кт"," ",Таблица8[[#This Row],[Улица]],","," ","д."," ",Таблица8[[#This Row],[№ дома]])</f>
        <v>пр-кт Кошурникова, д. 1А</v>
      </c>
      <c r="B618" s="29" t="s">
        <v>1607</v>
      </c>
      <c r="C618" s="2" t="s">
        <v>916</v>
      </c>
      <c r="D618" s="12" t="s">
        <v>912</v>
      </c>
      <c r="E618" s="12" t="s">
        <v>917</v>
      </c>
      <c r="F618" s="12" t="s">
        <v>918</v>
      </c>
      <c r="G618" s="1" t="s">
        <v>140</v>
      </c>
      <c r="H618" s="2" t="s">
        <v>963</v>
      </c>
      <c r="I618" s="2" t="s">
        <v>1497</v>
      </c>
      <c r="J618" s="13">
        <v>553350.54999999993</v>
      </c>
    </row>
    <row r="619" spans="1:10" x14ac:dyDescent="0.2">
      <c r="A619" s="3" t="str">
        <f>CONCATENATE("пр-кт"," ",Таблица8[[#This Row],[Улица]],","," ","д."," ",Таблица8[[#This Row],[№ дома]])</f>
        <v>пр-кт Кошурникова, д. 12</v>
      </c>
      <c r="B619" s="29" t="s">
        <v>1607</v>
      </c>
      <c r="C619" s="2" t="s">
        <v>919</v>
      </c>
      <c r="D619" s="12" t="s">
        <v>912</v>
      </c>
      <c r="E619" s="12" t="s">
        <v>917</v>
      </c>
      <c r="F619" s="12" t="s">
        <v>918</v>
      </c>
      <c r="G619" s="1" t="s">
        <v>67</v>
      </c>
      <c r="H619" s="18" t="s">
        <v>963</v>
      </c>
      <c r="I619" s="2" t="s">
        <v>1497</v>
      </c>
      <c r="J619" s="13">
        <v>226125.5</v>
      </c>
    </row>
    <row r="620" spans="1:10" x14ac:dyDescent="0.2">
      <c r="A620" s="3" t="str">
        <f>CONCATENATE("ул"," ",Таблица8[[#This Row],[Улица]],","," ","д."," ",Таблица8[[#This Row],[№ дома]])</f>
        <v>ул Ульяновский, д. 26</v>
      </c>
      <c r="B620" s="29" t="s">
        <v>1607</v>
      </c>
      <c r="C620" s="2" t="s">
        <v>196</v>
      </c>
      <c r="D620" s="12" t="s">
        <v>86</v>
      </c>
      <c r="E620" s="12" t="s">
        <v>1377</v>
      </c>
      <c r="F620" s="12" t="s">
        <v>190</v>
      </c>
      <c r="G620" s="1" t="s">
        <v>197</v>
      </c>
      <c r="H620" s="2" t="s">
        <v>1074</v>
      </c>
      <c r="I620" s="2" t="s">
        <v>1447</v>
      </c>
      <c r="J620" s="13">
        <v>3003809.0200000005</v>
      </c>
    </row>
    <row r="621" spans="1:10" x14ac:dyDescent="0.2">
      <c r="A621" s="3" t="str">
        <f>CONCATENATE("ул"," ",Таблица8[[#This Row],[Улица]],","," ","д."," ",Таблица8[[#This Row],[№ дома]])</f>
        <v>ул Тимирязева, д. 16</v>
      </c>
      <c r="B621" s="29" t="s">
        <v>1607</v>
      </c>
      <c r="C621" s="1" t="s">
        <v>735</v>
      </c>
      <c r="D621" s="12" t="s">
        <v>730</v>
      </c>
      <c r="E621" s="12" t="s">
        <v>736</v>
      </c>
      <c r="F621" s="12" t="s">
        <v>737</v>
      </c>
      <c r="G621" s="1" t="s">
        <v>83</v>
      </c>
      <c r="H621" s="2" t="s">
        <v>738</v>
      </c>
      <c r="I621" s="2" t="s">
        <v>1057</v>
      </c>
      <c r="J621" s="13">
        <v>2919865.41</v>
      </c>
    </row>
    <row r="622" spans="1:10" ht="31.5" x14ac:dyDescent="0.2">
      <c r="A622" s="3" t="str">
        <f>CONCATENATE("ул"," ",Таблица8[[#This Row],[Улица]],","," ","д."," ",Таблица8[[#This Row],[№ дома]])</f>
        <v>ул 26 Бакинских Комиссаров, д. 26</v>
      </c>
      <c r="B622" s="29" t="s">
        <v>1607</v>
      </c>
      <c r="C622" s="2" t="s">
        <v>200</v>
      </c>
      <c r="D622" s="12" t="s">
        <v>86</v>
      </c>
      <c r="E622" s="12" t="s">
        <v>201</v>
      </c>
      <c r="F622" s="12" t="s">
        <v>202</v>
      </c>
      <c r="G622" s="1" t="s">
        <v>197</v>
      </c>
      <c r="H622" s="2" t="s">
        <v>1292</v>
      </c>
      <c r="I622" s="2" t="s">
        <v>1432</v>
      </c>
      <c r="J622" s="13">
        <v>3826559.3699999996</v>
      </c>
    </row>
    <row r="623" spans="1:10" x14ac:dyDescent="0.2">
      <c r="A623" s="3" t="str">
        <f>CONCATENATE("ул"," ",Таблица8[[#This Row],[Улица]],","," ","д."," ",Таблица8[[#This Row],[№ дома]])</f>
        <v>ул Волжская, д. 27</v>
      </c>
      <c r="B623" s="29" t="s">
        <v>1607</v>
      </c>
      <c r="C623" s="2" t="s">
        <v>308</v>
      </c>
      <c r="D623" s="12" t="s">
        <v>86</v>
      </c>
      <c r="E623" s="12" t="s">
        <v>305</v>
      </c>
      <c r="F623" s="12" t="s">
        <v>306</v>
      </c>
      <c r="G623" s="1" t="s">
        <v>41</v>
      </c>
      <c r="H623" s="2" t="s">
        <v>1292</v>
      </c>
      <c r="I623" s="2" t="s">
        <v>1432</v>
      </c>
      <c r="J623" s="13">
        <v>1300958.3800000004</v>
      </c>
    </row>
    <row r="624" spans="1:10" ht="31.5" x14ac:dyDescent="0.2">
      <c r="A624" s="3" t="str">
        <f>CONCATENATE("пр-кт"," ",Таблица8[[#This Row],[Улица]],","," ","д."," ",Таблица8[[#This Row],[№ дома]])</f>
        <v>пр-кт им Героя Советского Союза И.А.Борисевича, д. 6</v>
      </c>
      <c r="B624" s="29" t="s">
        <v>1607</v>
      </c>
      <c r="C624" s="2" t="s">
        <v>389</v>
      </c>
      <c r="D624" s="12" t="s">
        <v>86</v>
      </c>
      <c r="E624" s="12" t="s">
        <v>387</v>
      </c>
      <c r="F624" s="12" t="s">
        <v>388</v>
      </c>
      <c r="G624" s="1" t="s">
        <v>31</v>
      </c>
      <c r="H624" s="2" t="s">
        <v>1292</v>
      </c>
      <c r="I624" s="2" t="s">
        <v>1432</v>
      </c>
      <c r="J624" s="13">
        <v>1727423.22</v>
      </c>
    </row>
    <row r="625" spans="1:10" ht="31.5" x14ac:dyDescent="0.2">
      <c r="A625" s="3" t="str">
        <f>CONCATENATE("ул"," ",Таблица8[[#This Row],[Улица]],","," ","д."," ",Таблица8[[#This Row],[№ дома]])</f>
        <v>ул им Героя Советского Союза И.А.Борисевича, д. 3</v>
      </c>
      <c r="B625" s="29" t="s">
        <v>1607</v>
      </c>
      <c r="C625" s="2" t="s">
        <v>940</v>
      </c>
      <c r="D625" s="12" t="s">
        <v>86</v>
      </c>
      <c r="E625" s="12" t="s">
        <v>387</v>
      </c>
      <c r="F625" s="12" t="s">
        <v>388</v>
      </c>
      <c r="G625" s="1" t="s">
        <v>148</v>
      </c>
      <c r="H625" s="2" t="s">
        <v>1292</v>
      </c>
      <c r="I625" s="2" t="s">
        <v>1432</v>
      </c>
      <c r="J625" s="13">
        <v>977064.16</v>
      </c>
    </row>
    <row r="626" spans="1:10" ht="31.5" x14ac:dyDescent="0.2">
      <c r="A626" s="3" t="str">
        <f>CONCATENATE("ул"," ",Таблица8[[#This Row],[Улица]],","," ","д."," ",Таблица8[[#This Row],[№ дома]])</f>
        <v>ул им Героя Советского Союза И.А.Борисевича, д. 1</v>
      </c>
      <c r="B626" s="29" t="s">
        <v>1607</v>
      </c>
      <c r="C626" s="2" t="s">
        <v>941</v>
      </c>
      <c r="D626" s="12" t="s">
        <v>86</v>
      </c>
      <c r="E626" s="12" t="s">
        <v>387</v>
      </c>
      <c r="F626" s="12" t="s">
        <v>388</v>
      </c>
      <c r="G626" s="1" t="s">
        <v>89</v>
      </c>
      <c r="H626" s="2" t="s">
        <v>1292</v>
      </c>
      <c r="I626" s="2" t="s">
        <v>1432</v>
      </c>
      <c r="J626" s="13">
        <v>1333785.92</v>
      </c>
    </row>
    <row r="627" spans="1:10" ht="41.25" customHeight="1" x14ac:dyDescent="0.2">
      <c r="A627" s="3" t="str">
        <f>CONCATENATE("ул"," ",Таблица8[[#This Row],[Улица]],","," ","д."," ",Таблица8[[#This Row],[№ дома]])</f>
        <v>ул им Героя Советского Союза И.А.Борисевича, д. 22</v>
      </c>
      <c r="B627" s="29" t="s">
        <v>1607</v>
      </c>
      <c r="C627" s="2" t="s">
        <v>394</v>
      </c>
      <c r="D627" s="12" t="s">
        <v>86</v>
      </c>
      <c r="E627" s="12" t="s">
        <v>387</v>
      </c>
      <c r="F627" s="12" t="s">
        <v>388</v>
      </c>
      <c r="G627" s="1" t="s">
        <v>21</v>
      </c>
      <c r="H627" s="2" t="s">
        <v>1292</v>
      </c>
      <c r="I627" s="2" t="s">
        <v>1432</v>
      </c>
      <c r="J627" s="13">
        <v>5718381.4499999993</v>
      </c>
    </row>
    <row r="628" spans="1:10" ht="41.25" customHeight="1" x14ac:dyDescent="0.2">
      <c r="A628" s="3" t="str">
        <f>CONCATENATE("пр-кт"," ",Таблица8[[#This Row],[Улица]],","," ","д."," ",Таблица8[[#This Row],[№ дома]])</f>
        <v>пр-кт им Героя Советского Союза И.А.Борисевича, д. 14</v>
      </c>
      <c r="B628" s="29" t="s">
        <v>1607</v>
      </c>
      <c r="C628" s="2" t="s">
        <v>393</v>
      </c>
      <c r="D628" s="12" t="s">
        <v>86</v>
      </c>
      <c r="E628" s="12" t="s">
        <v>387</v>
      </c>
      <c r="F628" s="12" t="s">
        <v>388</v>
      </c>
      <c r="G628" s="1" t="s">
        <v>38</v>
      </c>
      <c r="H628" s="2" t="s">
        <v>1292</v>
      </c>
      <c r="I628" s="2" t="s">
        <v>1432</v>
      </c>
      <c r="J628" s="13">
        <v>823638.73</v>
      </c>
    </row>
    <row r="629" spans="1:10" x14ac:dyDescent="0.2">
      <c r="A629" s="3" t="str">
        <f>CONCATENATE("ул"," ",Таблица8[[#This Row],[Улица]],","," ","д."," ",Таблица8[[#This Row],[№ дома]])</f>
        <v>ул Мичурина, д. 17</v>
      </c>
      <c r="B629" s="29" t="s">
        <v>1607</v>
      </c>
      <c r="C629" s="2" t="s">
        <v>576</v>
      </c>
      <c r="D629" s="12" t="s">
        <v>86</v>
      </c>
      <c r="E629" s="12" t="s">
        <v>574</v>
      </c>
      <c r="F629" s="12" t="s">
        <v>575</v>
      </c>
      <c r="G629" s="1" t="s">
        <v>71</v>
      </c>
      <c r="H629" s="2" t="s">
        <v>1292</v>
      </c>
      <c r="I629" s="2" t="s">
        <v>1432</v>
      </c>
      <c r="J629" s="13">
        <v>628086.48</v>
      </c>
    </row>
    <row r="630" spans="1:10" x14ac:dyDescent="0.2">
      <c r="A630" s="3" t="str">
        <f>CONCATENATE("ул"," ",Таблица8[[#This Row],[Улица]],","," ","д."," ",Таблица8[[#This Row],[№ дома]])</f>
        <v>ул Кутузова, д. 83А</v>
      </c>
      <c r="B630" s="29" t="s">
        <v>1607</v>
      </c>
      <c r="C630" s="2" t="s">
        <v>1269</v>
      </c>
      <c r="D630" s="12" t="s">
        <v>86</v>
      </c>
      <c r="E630" s="12" t="s">
        <v>508</v>
      </c>
      <c r="F630" s="12" t="s">
        <v>509</v>
      </c>
      <c r="G630" s="1" t="s">
        <v>121</v>
      </c>
      <c r="H630" s="2" t="s">
        <v>1282</v>
      </c>
      <c r="I630" s="2" t="s">
        <v>1498</v>
      </c>
      <c r="J630" s="13">
        <v>5045673.66</v>
      </c>
    </row>
    <row r="631" spans="1:10" x14ac:dyDescent="0.2">
      <c r="A631" s="3" t="str">
        <f>CONCATENATE("ул"," ",Таблица8[[#This Row],[Улица]],","," ","д."," ",Таблица8[[#This Row],[№ дома]])</f>
        <v>ул Е.Д.Стасовой, д. 15</v>
      </c>
      <c r="B631" s="29" t="s">
        <v>1607</v>
      </c>
      <c r="C631" s="1" t="s">
        <v>341</v>
      </c>
      <c r="D631" s="12" t="s">
        <v>86</v>
      </c>
      <c r="E631" s="12" t="s">
        <v>342</v>
      </c>
      <c r="F631" s="12" t="s">
        <v>343</v>
      </c>
      <c r="G631" s="1" t="s">
        <v>153</v>
      </c>
      <c r="H631" s="2" t="s">
        <v>344</v>
      </c>
      <c r="I631" s="2" t="s">
        <v>1058</v>
      </c>
      <c r="J631" s="13">
        <v>4769387.1499999994</v>
      </c>
    </row>
    <row r="632" spans="1:10" x14ac:dyDescent="0.2">
      <c r="A632" s="3" t="str">
        <f>CONCATENATE("ул"," ",Таблица8[[#This Row],[Улица]],","," ","д."," ",Таблица8[[#This Row],[№ дома]])</f>
        <v>ул Карла Маркса, д. 8А</v>
      </c>
      <c r="B632" s="29" t="s">
        <v>1607</v>
      </c>
      <c r="C632" s="2" t="s">
        <v>438</v>
      </c>
      <c r="D632" s="12" t="s">
        <v>86</v>
      </c>
      <c r="E632" s="12" t="s">
        <v>439</v>
      </c>
      <c r="F632" s="12" t="s">
        <v>440</v>
      </c>
      <c r="G632" s="1" t="s">
        <v>441</v>
      </c>
      <c r="H632" s="2" t="s">
        <v>344</v>
      </c>
      <c r="I632" s="2" t="s">
        <v>1058</v>
      </c>
      <c r="J632" s="13">
        <v>9846926.7400000002</v>
      </c>
    </row>
    <row r="633" spans="1:10" x14ac:dyDescent="0.2">
      <c r="A633" s="3" t="str">
        <f>CONCATENATE("ул"," ",Таблица8[[#This Row],[Улица]],","," ","д."," ",Таблица8[[#This Row],[№ дома]])</f>
        <v>ул Чернышевского, д. 108</v>
      </c>
      <c r="B633" s="29" t="s">
        <v>1607</v>
      </c>
      <c r="C633" s="2" t="s">
        <v>689</v>
      </c>
      <c r="D633" s="12" t="s">
        <v>86</v>
      </c>
      <c r="E633" s="12" t="s">
        <v>686</v>
      </c>
      <c r="F633" s="12" t="s">
        <v>687</v>
      </c>
      <c r="G633" s="1" t="s">
        <v>690</v>
      </c>
      <c r="H633" s="2" t="s">
        <v>1073</v>
      </c>
      <c r="I633" s="2" t="s">
        <v>1052</v>
      </c>
      <c r="J633" s="13">
        <v>3588312.8699999996</v>
      </c>
    </row>
    <row r="634" spans="1:10" x14ac:dyDescent="0.2">
      <c r="A634" s="3" t="str">
        <f>CONCATENATE("ул"," ",Таблица8[[#This Row],[Улица]],","," ","д."," ",Таблица8[[#This Row],[№ дома]])</f>
        <v>ул Чернышевского, д. 106</v>
      </c>
      <c r="B634" s="29" t="s">
        <v>1607</v>
      </c>
      <c r="C634" s="2" t="s">
        <v>685</v>
      </c>
      <c r="D634" s="12" t="s">
        <v>86</v>
      </c>
      <c r="E634" s="12" t="s">
        <v>686</v>
      </c>
      <c r="F634" s="12" t="s">
        <v>687</v>
      </c>
      <c r="G634" s="1" t="s">
        <v>688</v>
      </c>
      <c r="H634" s="2" t="s">
        <v>1073</v>
      </c>
      <c r="I634" s="2" t="s">
        <v>1052</v>
      </c>
      <c r="J634" s="13">
        <v>9393513.7799999993</v>
      </c>
    </row>
    <row r="635" spans="1:10" x14ac:dyDescent="0.2">
      <c r="A635" s="3" t="str">
        <f>CONCATENATE("ул"," ",Таблица8[[#This Row],[Улица]],","," ","д."," ",Таблица8[[#This Row],[№ дома]])</f>
        <v>ул 9 Мая, д. 28</v>
      </c>
      <c r="B635" s="29" t="s">
        <v>1607</v>
      </c>
      <c r="C635" s="2" t="s">
        <v>220</v>
      </c>
      <c r="D635" s="12" t="s">
        <v>86</v>
      </c>
      <c r="E635" s="12" t="s">
        <v>221</v>
      </c>
      <c r="F635" s="12" t="s">
        <v>222</v>
      </c>
      <c r="G635" s="1" t="s">
        <v>198</v>
      </c>
      <c r="H635" s="2" t="s">
        <v>1114</v>
      </c>
      <c r="I635" s="2" t="s">
        <v>1442</v>
      </c>
      <c r="J635" s="13">
        <v>1410676.79</v>
      </c>
    </row>
    <row r="636" spans="1:10" x14ac:dyDescent="0.2">
      <c r="A636" s="3" t="str">
        <f>CONCATENATE("ул"," ",Таблица8[[#This Row],[Улица]],","," ","д."," ",Таблица8[[#This Row],[№ дома]])</f>
        <v>ул Ястынская, д. 12А</v>
      </c>
      <c r="B636" s="29" t="s">
        <v>1607</v>
      </c>
      <c r="C636" s="2" t="s">
        <v>727</v>
      </c>
      <c r="D636" s="12" t="s">
        <v>86</v>
      </c>
      <c r="E636" s="12" t="s">
        <v>728</v>
      </c>
      <c r="F636" s="12" t="s">
        <v>729</v>
      </c>
      <c r="G636" s="1" t="s">
        <v>562</v>
      </c>
      <c r="H636" s="2" t="s">
        <v>1552</v>
      </c>
      <c r="I636" s="2">
        <v>2465051611</v>
      </c>
      <c r="J636" s="13">
        <v>3251139.62</v>
      </c>
    </row>
    <row r="637" spans="1:10" ht="41.25" customHeight="1" x14ac:dyDescent="0.2">
      <c r="A637" s="3" t="str">
        <f>CONCATENATE("ул"," ",Таблица8[[#This Row],[Улица]],","," ","д."," ",Таблица8[[#This Row],[№ дома]])</f>
        <v>ул Восточная, д. 23</v>
      </c>
      <c r="B637" s="29" t="s">
        <v>1607</v>
      </c>
      <c r="C637" s="2" t="s">
        <v>1066</v>
      </c>
      <c r="D637" s="12" t="s">
        <v>900</v>
      </c>
      <c r="E637" s="12" t="s">
        <v>1091</v>
      </c>
      <c r="F637" s="12" t="s">
        <v>1146</v>
      </c>
      <c r="G637" s="1" t="s">
        <v>144</v>
      </c>
      <c r="H637" s="2" t="s">
        <v>1156</v>
      </c>
      <c r="I637" s="2" t="s">
        <v>1157</v>
      </c>
      <c r="J637" s="13">
        <v>2083091.97</v>
      </c>
    </row>
    <row r="638" spans="1:10" ht="41.25" customHeight="1" x14ac:dyDescent="0.2">
      <c r="A638" s="3" t="str">
        <f>CONCATENATE("ул"," ",Таблица8[[#This Row],[Улица]],","," ","д."," ",Таблица8[[#This Row],[№ дома]])</f>
        <v>ул Ленинградский, д. 20</v>
      </c>
      <c r="B638" s="29" t="s">
        <v>1607</v>
      </c>
      <c r="C638" s="2" t="s">
        <v>988</v>
      </c>
      <c r="D638" s="12" t="s">
        <v>900</v>
      </c>
      <c r="E638" s="12" t="s">
        <v>1359</v>
      </c>
      <c r="F638" s="12" t="s">
        <v>1115</v>
      </c>
      <c r="G638" s="1" t="s">
        <v>219</v>
      </c>
      <c r="H638" s="2" t="s">
        <v>1156</v>
      </c>
      <c r="I638" s="2" t="s">
        <v>1157</v>
      </c>
      <c r="J638" s="13">
        <v>3163672.5799999991</v>
      </c>
    </row>
    <row r="639" spans="1:10" x14ac:dyDescent="0.2">
      <c r="A639" s="3" t="str">
        <f>CONCATENATE("ул"," ",Таблица8[[#This Row],[Улица]],","," ","д."," ",Таблица8[[#This Row],[№ дома]])</f>
        <v>ул Ленинградский, д. 22</v>
      </c>
      <c r="B639" s="29" t="s">
        <v>1607</v>
      </c>
      <c r="C639" s="2" t="s">
        <v>1161</v>
      </c>
      <c r="D639" s="12" t="s">
        <v>900</v>
      </c>
      <c r="E639" s="12" t="s">
        <v>1359</v>
      </c>
      <c r="F639" s="12" t="s">
        <v>1115</v>
      </c>
      <c r="G639" s="1" t="s">
        <v>21</v>
      </c>
      <c r="H639" s="2" t="s">
        <v>1156</v>
      </c>
      <c r="I639" s="2" t="s">
        <v>1157</v>
      </c>
      <c r="J639" s="13">
        <v>1547912.13</v>
      </c>
    </row>
    <row r="640" spans="1:10" x14ac:dyDescent="0.2">
      <c r="A640" s="3" t="str">
        <f>CONCATENATE("ул"," ",Таблица8[[#This Row],[Улица]],","," ","д."," ",Таблица8[[#This Row],[№ дома]])</f>
        <v>ул Королева, д. 6</v>
      </c>
      <c r="B640" s="29" t="s">
        <v>1607</v>
      </c>
      <c r="C640" s="2" t="s">
        <v>1315</v>
      </c>
      <c r="D640" s="12" t="s">
        <v>900</v>
      </c>
      <c r="E640" s="12" t="s">
        <v>1316</v>
      </c>
      <c r="F640" s="12" t="s">
        <v>1317</v>
      </c>
      <c r="G640" s="1" t="s">
        <v>31</v>
      </c>
      <c r="H640" s="2" t="s">
        <v>1586</v>
      </c>
      <c r="I640" s="2" t="s">
        <v>1500</v>
      </c>
      <c r="J640" s="13">
        <v>3865150.7099999995</v>
      </c>
    </row>
    <row r="641" spans="1:10" x14ac:dyDescent="0.2">
      <c r="A641" s="3" t="str">
        <f>CONCATENATE("ул"," ",Таблица8[[#This Row],[Улица]],","," ","д."," ",Таблица8[[#This Row],[№ дома]])</f>
        <v>ул Саянская, д. 3</v>
      </c>
      <c r="B641" s="29" t="s">
        <v>1607</v>
      </c>
      <c r="C641" s="1" t="s">
        <v>1220</v>
      </c>
      <c r="D641" s="12" t="s">
        <v>900</v>
      </c>
      <c r="E641" s="12" t="s">
        <v>625</v>
      </c>
      <c r="F641" s="12" t="s">
        <v>1396</v>
      </c>
      <c r="G641" s="1" t="s">
        <v>148</v>
      </c>
      <c r="H641" s="2" t="s">
        <v>1586</v>
      </c>
      <c r="I641" s="2" t="s">
        <v>1500</v>
      </c>
      <c r="J641" s="13">
        <v>4974948.2399999993</v>
      </c>
    </row>
    <row r="642" spans="1:10" x14ac:dyDescent="0.2">
      <c r="A642" s="3" t="str">
        <f>CONCATENATE("ул"," ",Таблица8[[#This Row],[Улица]],","," ","д."," ",Таблица8[[#This Row],[№ дома]])</f>
        <v>ул Школьная, д. 48</v>
      </c>
      <c r="B642" s="29" t="s">
        <v>1607</v>
      </c>
      <c r="C642" s="1" t="s">
        <v>1507</v>
      </c>
      <c r="D642" s="12" t="s">
        <v>900</v>
      </c>
      <c r="E642" s="12" t="s">
        <v>73</v>
      </c>
      <c r="F642" s="17" t="s">
        <v>1508</v>
      </c>
      <c r="G642" s="1" t="s">
        <v>106</v>
      </c>
      <c r="H642" s="2" t="s">
        <v>1586</v>
      </c>
      <c r="I642" s="2" t="s">
        <v>1500</v>
      </c>
      <c r="J642" s="13">
        <v>1656777.19</v>
      </c>
    </row>
    <row r="643" spans="1:10" ht="31.5" x14ac:dyDescent="0.2">
      <c r="A643" s="3" t="str">
        <f>CONCATENATE("пр-кт"," ",Таблица8[[#This Row],[Улица]],","," ","д."," ",Таблица8[[#This Row],[№ дома]])</f>
        <v>пр-кт Толстого, д. 7</v>
      </c>
      <c r="B643" s="29" t="s">
        <v>1607</v>
      </c>
      <c r="C643" s="2" t="s">
        <v>1238</v>
      </c>
      <c r="D643" s="12" t="s">
        <v>900</v>
      </c>
      <c r="E643" s="12" t="s">
        <v>1246</v>
      </c>
      <c r="F643" s="12" t="s">
        <v>1250</v>
      </c>
      <c r="G643" s="1" t="s">
        <v>13</v>
      </c>
      <c r="H643" s="2" t="s">
        <v>1253</v>
      </c>
      <c r="I643" s="2" t="s">
        <v>1435</v>
      </c>
      <c r="J643" s="13">
        <v>5644372.8899999987</v>
      </c>
    </row>
    <row r="644" spans="1:10" ht="31.5" x14ac:dyDescent="0.2">
      <c r="A644" s="3" t="str">
        <f>CONCATENATE("пр-кт"," ",Таблица8[[#This Row],[Улица]],","," ","д."," ",Таблица8[[#This Row],[№ дома]])</f>
        <v>пр-кт Толстого, д. 5</v>
      </c>
      <c r="B644" s="29" t="s">
        <v>1607</v>
      </c>
      <c r="C644" s="2" t="s">
        <v>1239</v>
      </c>
      <c r="D644" s="12" t="s">
        <v>900</v>
      </c>
      <c r="E644" s="12" t="s">
        <v>1246</v>
      </c>
      <c r="F644" s="12" t="s">
        <v>1250</v>
      </c>
      <c r="G644" s="1" t="s">
        <v>30</v>
      </c>
      <c r="H644" s="2" t="s">
        <v>1253</v>
      </c>
      <c r="I644" s="2" t="s">
        <v>1435</v>
      </c>
      <c r="J644" s="13">
        <v>8274957.9699999997</v>
      </c>
    </row>
    <row r="645" spans="1:10" x14ac:dyDescent="0.2">
      <c r="A645" s="3" t="str">
        <f>CONCATENATE("ул"," ",Таблица8[[#This Row],[Улица]],","," ","д."," ",Таблица8[[#This Row],[№ дома]])</f>
        <v>ул 60 лет ВЛКСМ, д. 74</v>
      </c>
      <c r="B645" s="29" t="s">
        <v>1607</v>
      </c>
      <c r="C645" s="1" t="s">
        <v>1223</v>
      </c>
      <c r="D645" s="12" t="s">
        <v>900</v>
      </c>
      <c r="E645" s="12" t="s">
        <v>901</v>
      </c>
      <c r="F645" s="12" t="s">
        <v>902</v>
      </c>
      <c r="G645" s="1" t="s">
        <v>467</v>
      </c>
      <c r="H645" s="2" t="s">
        <v>1175</v>
      </c>
      <c r="I645" s="2" t="s">
        <v>1433</v>
      </c>
      <c r="J645" s="13">
        <v>4921875.8600000003</v>
      </c>
    </row>
    <row r="646" spans="1:10" x14ac:dyDescent="0.2">
      <c r="A646" s="3" t="str">
        <f>CONCATENATE("пр-кт"," ",Таблица8[[#This Row],[Улица]],","," ","д."," ",Таблица8[[#This Row],[№ дома]])</f>
        <v>пр-кт Курчатова, д. 20</v>
      </c>
      <c r="B646" s="29" t="s">
        <v>1607</v>
      </c>
      <c r="C646" s="1" t="s">
        <v>1244</v>
      </c>
      <c r="D646" s="12" t="s">
        <v>900</v>
      </c>
      <c r="E646" s="12" t="s">
        <v>502</v>
      </c>
      <c r="F646" s="12" t="s">
        <v>1160</v>
      </c>
      <c r="G646" s="1" t="s">
        <v>219</v>
      </c>
      <c r="H646" s="2" t="s">
        <v>1175</v>
      </c>
      <c r="I646" s="2" t="s">
        <v>1433</v>
      </c>
      <c r="J646" s="13">
        <v>3940400.49</v>
      </c>
    </row>
    <row r="647" spans="1:10" x14ac:dyDescent="0.2">
      <c r="A647" s="3" t="str">
        <f>CONCATENATE("пр-кт"," ",Таблица8[[#This Row],[Улица]],","," ","д."," ",Таблица8[[#This Row],[№ дома]])</f>
        <v>пр-кт Курчатова, д. 50</v>
      </c>
      <c r="B647" s="29" t="s">
        <v>1607</v>
      </c>
      <c r="C647" s="1" t="s">
        <v>1566</v>
      </c>
      <c r="D647" s="12" t="s">
        <v>900</v>
      </c>
      <c r="E647" s="12" t="s">
        <v>502</v>
      </c>
      <c r="F647" s="12" t="s">
        <v>1160</v>
      </c>
      <c r="G647" s="1" t="s">
        <v>465</v>
      </c>
      <c r="H647" s="2" t="s">
        <v>1175</v>
      </c>
      <c r="I647" s="2" t="s">
        <v>1433</v>
      </c>
      <c r="J647" s="13">
        <v>3339142.73</v>
      </c>
    </row>
    <row r="648" spans="1:10" x14ac:dyDescent="0.2">
      <c r="A648" s="3" t="str">
        <f>CONCATENATE("ул"," ",Таблица8[[#This Row],[Улица]],","," ","д."," ",Таблица8[[#This Row],[№ дома]])</f>
        <v>ул Ленинградский, д. 65</v>
      </c>
      <c r="B648" s="29" t="s">
        <v>1607</v>
      </c>
      <c r="C648" s="1" t="s">
        <v>1188</v>
      </c>
      <c r="D648" s="12" t="s">
        <v>900</v>
      </c>
      <c r="E648" s="12" t="s">
        <v>1359</v>
      </c>
      <c r="F648" s="12" t="s">
        <v>1115</v>
      </c>
      <c r="G648" s="1" t="s">
        <v>1499</v>
      </c>
      <c r="H648" s="18" t="s">
        <v>1175</v>
      </c>
      <c r="I648" s="2" t="s">
        <v>1433</v>
      </c>
      <c r="J648" s="13">
        <v>6632081.29</v>
      </c>
    </row>
    <row r="649" spans="1:10" x14ac:dyDescent="0.2">
      <c r="A649" s="3" t="str">
        <f>CONCATENATE("пр-кт"," ",Таблица8[[#This Row],[Улица]],","," ","д."," ",Таблица8[[#This Row],[№ дома]])</f>
        <v>пр-кт 8-й, д. 4</v>
      </c>
      <c r="B649" s="29" t="s">
        <v>1607</v>
      </c>
      <c r="C649" s="2" t="s">
        <v>746</v>
      </c>
      <c r="D649" s="12" t="s">
        <v>740</v>
      </c>
      <c r="E649" s="12" t="s">
        <v>1364</v>
      </c>
      <c r="F649" s="12" t="s">
        <v>1152</v>
      </c>
      <c r="G649" s="1" t="s">
        <v>51</v>
      </c>
      <c r="H649" s="2" t="s">
        <v>1267</v>
      </c>
      <c r="I649" s="2" t="s">
        <v>1455</v>
      </c>
      <c r="J649" s="13">
        <v>453196.95999999996</v>
      </c>
    </row>
    <row r="650" spans="1:10" ht="41.25" customHeight="1" x14ac:dyDescent="0.2">
      <c r="A650" s="3" t="str">
        <f>CONCATENATE("ул"," ",Таблица8[[#This Row],[Улица]],","," ","д."," ",Таблица8[[#This Row],[№ дома]])</f>
        <v>ул 8-й, д. 5</v>
      </c>
      <c r="B650" s="29" t="s">
        <v>1607</v>
      </c>
      <c r="C650" s="1" t="s">
        <v>747</v>
      </c>
      <c r="D650" s="12" t="s">
        <v>740</v>
      </c>
      <c r="E650" s="12" t="s">
        <v>1364</v>
      </c>
      <c r="F650" s="12" t="s">
        <v>1152</v>
      </c>
      <c r="G650" s="1" t="s">
        <v>30</v>
      </c>
      <c r="H650" s="18" t="s">
        <v>1267</v>
      </c>
      <c r="I650" s="2" t="s">
        <v>1455</v>
      </c>
      <c r="J650" s="13">
        <v>1778031.2199999997</v>
      </c>
    </row>
    <row r="651" spans="1:10" x14ac:dyDescent="0.2">
      <c r="A651" s="3" t="str">
        <f>CONCATENATE("ул"," ",Таблица8[[#This Row],[Улица]],","," ","д."," ",Таблица8[[#This Row],[№ дома]])</f>
        <v>ул Арбузова, д. 129А</v>
      </c>
      <c r="B651" s="29" t="s">
        <v>1607</v>
      </c>
      <c r="C651" s="2" t="s">
        <v>825</v>
      </c>
      <c r="D651" s="12" t="s">
        <v>740</v>
      </c>
      <c r="E651" s="12" t="s">
        <v>786</v>
      </c>
      <c r="F651" s="12" t="s">
        <v>787</v>
      </c>
      <c r="G651" s="1" t="s">
        <v>826</v>
      </c>
      <c r="H651" s="2" t="s">
        <v>1267</v>
      </c>
      <c r="I651" s="2" t="s">
        <v>1455</v>
      </c>
      <c r="J651" s="13">
        <v>2125040.66</v>
      </c>
    </row>
    <row r="652" spans="1:10" x14ac:dyDescent="0.2">
      <c r="A652" s="3" t="str">
        <f>CONCATENATE("ул"," ",Таблица8[[#This Row],[Улица]],","," ","д."," ",Таблица8[[#This Row],[№ дома]])</f>
        <v>ул Арбузова, д. 129</v>
      </c>
      <c r="B652" s="29" t="s">
        <v>1607</v>
      </c>
      <c r="C652" s="1" t="s">
        <v>824</v>
      </c>
      <c r="D652" s="12" t="s">
        <v>740</v>
      </c>
      <c r="E652" s="12" t="s">
        <v>786</v>
      </c>
      <c r="F652" s="12" t="s">
        <v>787</v>
      </c>
      <c r="G652" s="1" t="s">
        <v>532</v>
      </c>
      <c r="H652" s="2" t="s">
        <v>1267</v>
      </c>
      <c r="I652" s="2" t="s">
        <v>1455</v>
      </c>
      <c r="J652" s="13">
        <v>1041448.77</v>
      </c>
    </row>
    <row r="653" spans="1:10" x14ac:dyDescent="0.2">
      <c r="A653" s="3" t="str">
        <f>CONCATENATE("ул"," ",Таблица8[[#This Row],[Улица]],","," ","д."," ",Таблица8[[#This Row],[№ дома]])</f>
        <v>ул Арбузова, д. 91</v>
      </c>
      <c r="B653" s="29" t="s">
        <v>1607</v>
      </c>
      <c r="C653" s="1" t="s">
        <v>800</v>
      </c>
      <c r="D653" s="12" t="s">
        <v>740</v>
      </c>
      <c r="E653" s="12" t="s">
        <v>786</v>
      </c>
      <c r="F653" s="12" t="s">
        <v>787</v>
      </c>
      <c r="G653" s="1" t="s">
        <v>801</v>
      </c>
      <c r="H653" s="2" t="s">
        <v>1267</v>
      </c>
      <c r="I653" s="2" t="s">
        <v>1455</v>
      </c>
      <c r="J653" s="13">
        <v>986274.81</v>
      </c>
    </row>
    <row r="654" spans="1:10" x14ac:dyDescent="0.2">
      <c r="A654" s="3" t="str">
        <f>CONCATENATE("ул"," ",Таблица8[[#This Row],[Улица]],","," ","д."," ",Таблица8[[#This Row],[№ дома]])</f>
        <v>ул Арбузова, д. 133</v>
      </c>
      <c r="B654" s="29" t="s">
        <v>1607</v>
      </c>
      <c r="C654" s="1" t="s">
        <v>1011</v>
      </c>
      <c r="D654" s="12" t="s">
        <v>740</v>
      </c>
      <c r="E654" s="12" t="s">
        <v>786</v>
      </c>
      <c r="F654" s="12" t="s">
        <v>787</v>
      </c>
      <c r="G654" s="1" t="s">
        <v>1486</v>
      </c>
      <c r="H654" s="18" t="s">
        <v>1267</v>
      </c>
      <c r="I654" s="2" t="s">
        <v>1455</v>
      </c>
      <c r="J654" s="13">
        <v>460849.06000000006</v>
      </c>
    </row>
    <row r="655" spans="1:10" ht="31.5" x14ac:dyDescent="0.2">
      <c r="A655" s="3" t="str">
        <f>CONCATENATE("ул"," ",Таблица8[[#This Row],[Улица]],","," ","д."," ",Таблица8[[#This Row],[№ дома]])</f>
        <v>ул гк 3 Горняк (ул. 30 лет ВЛКСМ), д. 57А</v>
      </c>
      <c r="B655" s="29" t="s">
        <v>1607</v>
      </c>
      <c r="C655" s="1" t="s">
        <v>739</v>
      </c>
      <c r="D655" s="12" t="s">
        <v>740</v>
      </c>
      <c r="E655" s="12" t="s">
        <v>741</v>
      </c>
      <c r="F655" s="12" t="s">
        <v>1365</v>
      </c>
      <c r="G655" s="1" t="s">
        <v>742</v>
      </c>
      <c r="H655" s="18" t="s">
        <v>1267</v>
      </c>
      <c r="I655" s="2" t="s">
        <v>1455</v>
      </c>
      <c r="J655" s="13">
        <v>2356950.7200000002</v>
      </c>
    </row>
    <row r="656" spans="1:10" ht="31.5" x14ac:dyDescent="0.2">
      <c r="A656" s="3" t="str">
        <f>CONCATENATE("ул"," ",Таблица8[[#This Row],[Улица]],","," ","д."," ",Таблица8[[#This Row],[№ дома]])</f>
        <v>ул гк 3 Горняк (ул. 30 лет ВЛКСМ), д. 100</v>
      </c>
      <c r="B656" s="29" t="s">
        <v>1607</v>
      </c>
      <c r="C656" s="1" t="s">
        <v>743</v>
      </c>
      <c r="D656" s="12" t="s">
        <v>740</v>
      </c>
      <c r="E656" s="12" t="s">
        <v>741</v>
      </c>
      <c r="F656" s="12" t="s">
        <v>1365</v>
      </c>
      <c r="G656" s="1" t="s">
        <v>177</v>
      </c>
      <c r="H656" s="2" t="s">
        <v>1267</v>
      </c>
      <c r="I656" s="2" t="s">
        <v>1455</v>
      </c>
      <c r="J656" s="13">
        <v>3401006.37</v>
      </c>
    </row>
    <row r="657" spans="1:10" x14ac:dyDescent="0.2">
      <c r="A657" s="3" t="str">
        <f>CONCATENATE("ул"," ",Таблица8[[#This Row],[Улица]],","," ","д."," ",Таблица8[[#This Row],[№ дома]])</f>
        <v>ул Горького, д. 1</v>
      </c>
      <c r="B657" s="29" t="s">
        <v>1607</v>
      </c>
      <c r="C657" s="1" t="s">
        <v>829</v>
      </c>
      <c r="D657" s="12" t="s">
        <v>740</v>
      </c>
      <c r="E657" s="12" t="s">
        <v>310</v>
      </c>
      <c r="F657" s="12" t="s">
        <v>830</v>
      </c>
      <c r="G657" s="1" t="s">
        <v>89</v>
      </c>
      <c r="H657" s="2" t="s">
        <v>1267</v>
      </c>
      <c r="I657" s="2" t="s">
        <v>1455</v>
      </c>
      <c r="J657" s="13">
        <v>1101966.0000000002</v>
      </c>
    </row>
    <row r="658" spans="1:10" x14ac:dyDescent="0.2">
      <c r="A658" s="3" t="str">
        <f>CONCATENATE("ул"," ",Таблица8[[#This Row],[Улица]],","," ","д."," ",Таблица8[[#This Row],[№ дома]])</f>
        <v>ул Горького, д. 7</v>
      </c>
      <c r="B658" s="29" t="s">
        <v>1607</v>
      </c>
      <c r="C658" s="1" t="s">
        <v>833</v>
      </c>
      <c r="D658" s="12" t="s">
        <v>740</v>
      </c>
      <c r="E658" s="12" t="s">
        <v>310</v>
      </c>
      <c r="F658" s="12" t="s">
        <v>830</v>
      </c>
      <c r="G658" s="1" t="s">
        <v>13</v>
      </c>
      <c r="H658" s="18" t="s">
        <v>1267</v>
      </c>
      <c r="I658" s="2" t="s">
        <v>1455</v>
      </c>
      <c r="J658" s="13">
        <v>1283626.54</v>
      </c>
    </row>
    <row r="659" spans="1:10" x14ac:dyDescent="0.2">
      <c r="A659" s="3" t="str">
        <f>CONCATENATE("ул"," ",Таблица8[[#This Row],[Улица]],","," ","д."," ",Таблица8[[#This Row],[№ дома]])</f>
        <v>ул Клубная, д. 1</v>
      </c>
      <c r="B659" s="29" t="s">
        <v>1607</v>
      </c>
      <c r="C659" s="1" t="s">
        <v>1006</v>
      </c>
      <c r="D659" s="12" t="s">
        <v>740</v>
      </c>
      <c r="E659" s="12" t="s">
        <v>1032</v>
      </c>
      <c r="F659" s="12" t="s">
        <v>1369</v>
      </c>
      <c r="G659" s="1" t="s">
        <v>89</v>
      </c>
      <c r="H659" s="18" t="s">
        <v>1267</v>
      </c>
      <c r="I659" s="2" t="s">
        <v>1455</v>
      </c>
      <c r="J659" s="15">
        <v>345521</v>
      </c>
    </row>
    <row r="660" spans="1:10" x14ac:dyDescent="0.2">
      <c r="A660" s="3" t="str">
        <f>CONCATENATE("ул"," ",Таблица8[[#This Row],[Улица]],","," ","д."," ",Таблица8[[#This Row],[№ дома]])</f>
        <v>ул Молодежная, д. 12</v>
      </c>
      <c r="B660" s="29" t="s">
        <v>1607</v>
      </c>
      <c r="C660" s="1" t="s">
        <v>1002</v>
      </c>
      <c r="D660" s="12" t="s">
        <v>740</v>
      </c>
      <c r="E660" s="12" t="s">
        <v>1029</v>
      </c>
      <c r="F660" s="12" t="s">
        <v>1366</v>
      </c>
      <c r="G660" s="1" t="s">
        <v>67</v>
      </c>
      <c r="H660" s="2" t="s">
        <v>1267</v>
      </c>
      <c r="I660" s="2" t="s">
        <v>1455</v>
      </c>
      <c r="J660" s="13">
        <v>53766.729999999996</v>
      </c>
    </row>
    <row r="661" spans="1:10" ht="31.5" customHeight="1" x14ac:dyDescent="0.2">
      <c r="A661" s="3" t="str">
        <f>CONCATENATE("ул"," ",Таблица8[[#This Row],[Улица]],","," ","д."," ",Таблица8[[#This Row],[№ дома]])</f>
        <v>ул Молодежная, д. 8Б</v>
      </c>
      <c r="B661" s="29" t="s">
        <v>1607</v>
      </c>
      <c r="C661" s="1" t="s">
        <v>1007</v>
      </c>
      <c r="D661" s="12" t="s">
        <v>740</v>
      </c>
      <c r="E661" s="12" t="s">
        <v>1029</v>
      </c>
      <c r="F661" s="12" t="s">
        <v>1366</v>
      </c>
      <c r="G661" s="1" t="s">
        <v>1517</v>
      </c>
      <c r="H661" s="2" t="s">
        <v>1267</v>
      </c>
      <c r="I661" s="2" t="s">
        <v>1455</v>
      </c>
      <c r="J661" s="13">
        <v>20539.320000000065</v>
      </c>
    </row>
    <row r="662" spans="1:10" ht="51.75" customHeight="1" x14ac:dyDescent="0.2">
      <c r="A662" s="3" t="str">
        <f>CONCATENATE("ул"," ",Таблица8[[#This Row],[Улица]],","," ","д."," ",Таблица8[[#This Row],[№ дома]])</f>
        <v>ул Молодежная, д. 9</v>
      </c>
      <c r="B662" s="29" t="s">
        <v>1607</v>
      </c>
      <c r="C662" s="1" t="s">
        <v>1009</v>
      </c>
      <c r="D662" s="12" t="s">
        <v>740</v>
      </c>
      <c r="E662" s="12" t="s">
        <v>1029</v>
      </c>
      <c r="F662" s="12" t="s">
        <v>1366</v>
      </c>
      <c r="G662" s="1" t="s">
        <v>17</v>
      </c>
      <c r="H662" s="18" t="s">
        <v>1267</v>
      </c>
      <c r="I662" s="2" t="s">
        <v>1455</v>
      </c>
      <c r="J662" s="13">
        <v>777732.59000000008</v>
      </c>
    </row>
    <row r="663" spans="1:10" ht="49.5" customHeight="1" x14ac:dyDescent="0.2">
      <c r="A663" s="3" t="str">
        <f>CONCATENATE("ул"," ",Таблица8[[#This Row],[Улица]],","," ","д."," ",Таблица8[[#This Row],[№ дома]])</f>
        <v>ул Молодежная, д. 7</v>
      </c>
      <c r="B663" s="29" t="s">
        <v>1607</v>
      </c>
      <c r="C663" s="1" t="s">
        <v>1010</v>
      </c>
      <c r="D663" s="12" t="s">
        <v>740</v>
      </c>
      <c r="E663" s="12" t="s">
        <v>1029</v>
      </c>
      <c r="F663" s="12" t="s">
        <v>1366</v>
      </c>
      <c r="G663" s="1" t="s">
        <v>13</v>
      </c>
      <c r="H663" s="2" t="s">
        <v>1267</v>
      </c>
      <c r="I663" s="2" t="s">
        <v>1455</v>
      </c>
      <c r="J663" s="13">
        <v>777732.59000000008</v>
      </c>
    </row>
    <row r="664" spans="1:10" ht="47.25" customHeight="1" x14ac:dyDescent="0.2">
      <c r="A664" s="3" t="str">
        <f>CONCATENATE("ул"," ",Таблица8[[#This Row],[Улица]],","," ","д."," ",Таблица8[[#This Row],[№ дома]])</f>
        <v>ул Молодежная, д. 7А</v>
      </c>
      <c r="B664" s="29" t="s">
        <v>1607</v>
      </c>
      <c r="C664" s="1" t="s">
        <v>1012</v>
      </c>
      <c r="D664" s="12" t="s">
        <v>740</v>
      </c>
      <c r="E664" s="12" t="s">
        <v>1029</v>
      </c>
      <c r="F664" s="12" t="s">
        <v>1366</v>
      </c>
      <c r="G664" s="1" t="s">
        <v>33</v>
      </c>
      <c r="H664" s="14" t="s">
        <v>1267</v>
      </c>
      <c r="I664" s="14" t="s">
        <v>1455</v>
      </c>
      <c r="J664" s="13">
        <v>752152.02</v>
      </c>
    </row>
    <row r="665" spans="1:10" ht="47.25" customHeight="1" x14ac:dyDescent="0.2">
      <c r="A665" s="3" t="str">
        <f>CONCATENATE("ул"," ",Таблица8[[#This Row],[Улица]],","," ","д."," ",Таблица8[[#This Row],[№ дома]])</f>
        <v>ул Молодежная, д. 8А</v>
      </c>
      <c r="B665" s="29" t="s">
        <v>1607</v>
      </c>
      <c r="C665" s="1" t="s">
        <v>1013</v>
      </c>
      <c r="D665" s="12" t="s">
        <v>740</v>
      </c>
      <c r="E665" s="12" t="s">
        <v>1029</v>
      </c>
      <c r="F665" s="12" t="s">
        <v>1366</v>
      </c>
      <c r="G665" s="1" t="s">
        <v>441</v>
      </c>
      <c r="H665" s="14" t="s">
        <v>1267</v>
      </c>
      <c r="I665" s="14" t="s">
        <v>1455</v>
      </c>
      <c r="J665" s="15">
        <v>262246.34999999998</v>
      </c>
    </row>
    <row r="666" spans="1:10" ht="41.25" customHeight="1" x14ac:dyDescent="0.2">
      <c r="A666" s="3" t="str">
        <f>CONCATENATE("ул"," ",Таблица8[[#This Row],[Улица]],","," ","д."," ",Таблица8[[#This Row],[№ дома]])</f>
        <v>ул Новокомсомольская, д. 3</v>
      </c>
      <c r="B666" s="29" t="s">
        <v>1607</v>
      </c>
      <c r="C666" s="2" t="s">
        <v>856</v>
      </c>
      <c r="D666" s="12" t="s">
        <v>740</v>
      </c>
      <c r="E666" s="12" t="s">
        <v>857</v>
      </c>
      <c r="F666" s="12" t="s">
        <v>858</v>
      </c>
      <c r="G666" s="1" t="s">
        <v>148</v>
      </c>
      <c r="H666" s="18" t="s">
        <v>1267</v>
      </c>
      <c r="I666" s="2" t="s">
        <v>1455</v>
      </c>
      <c r="J666" s="13">
        <v>888304.76</v>
      </c>
    </row>
    <row r="667" spans="1:10" ht="41.25" customHeight="1" x14ac:dyDescent="0.2">
      <c r="A667" s="3" t="str">
        <f>CONCATENATE("ул"," ",Таблица8[[#This Row],[Улица]],","," ","д."," ",Таблица8[[#This Row],[№ дома]])</f>
        <v>ул Озерная, д. 6</v>
      </c>
      <c r="B667" s="29" t="s">
        <v>1607</v>
      </c>
      <c r="C667" s="1" t="s">
        <v>1005</v>
      </c>
      <c r="D667" s="12" t="s">
        <v>740</v>
      </c>
      <c r="E667" s="12" t="s">
        <v>1031</v>
      </c>
      <c r="F667" s="12" t="s">
        <v>1368</v>
      </c>
      <c r="G667" s="1" t="s">
        <v>31</v>
      </c>
      <c r="H667" s="2" t="s">
        <v>1267</v>
      </c>
      <c r="I667" s="2" t="s">
        <v>1455</v>
      </c>
      <c r="J667" s="15">
        <v>352068.24999999994</v>
      </c>
    </row>
    <row r="668" spans="1:10" ht="47.25" customHeight="1" x14ac:dyDescent="0.2">
      <c r="A668" s="3" t="str">
        <f>CONCATENATE("ул"," ",Таблица8[[#This Row],[Улица]],","," ","д."," ",Таблица8[[#This Row],[№ дома]])</f>
        <v>ул Сибирская, д. 4А</v>
      </c>
      <c r="B668" s="29" t="s">
        <v>1607</v>
      </c>
      <c r="C668" s="1" t="s">
        <v>1008</v>
      </c>
      <c r="D668" s="12" t="s">
        <v>740</v>
      </c>
      <c r="E668" s="12" t="s">
        <v>61</v>
      </c>
      <c r="F668" s="12" t="s">
        <v>861</v>
      </c>
      <c r="G668" s="1" t="s">
        <v>1265</v>
      </c>
      <c r="H668" s="18" t="s">
        <v>1267</v>
      </c>
      <c r="I668" s="2" t="s">
        <v>1455</v>
      </c>
      <c r="J668" s="13">
        <v>378617.04</v>
      </c>
    </row>
    <row r="669" spans="1:10" ht="47.25" customHeight="1" x14ac:dyDescent="0.2">
      <c r="A669" s="3" t="str">
        <f>CONCATENATE("ул"," ",Таблица8[[#This Row],[Улица]],","," ","д."," ",Таблица8[[#This Row],[№ дома]])</f>
        <v>ул Сосновая, д. 12</v>
      </c>
      <c r="B669" s="29" t="s">
        <v>1607</v>
      </c>
      <c r="C669" s="1" t="s">
        <v>1003</v>
      </c>
      <c r="D669" s="12" t="s">
        <v>740</v>
      </c>
      <c r="E669" s="12" t="s">
        <v>1030</v>
      </c>
      <c r="F669" s="12" t="s">
        <v>1367</v>
      </c>
      <c r="G669" s="1" t="s">
        <v>67</v>
      </c>
      <c r="H669" s="2" t="s">
        <v>1267</v>
      </c>
      <c r="I669" s="2" t="s">
        <v>1455</v>
      </c>
      <c r="J669" s="13">
        <v>84355.709999999992</v>
      </c>
    </row>
    <row r="670" spans="1:10" ht="47.25" customHeight="1" x14ac:dyDescent="0.2">
      <c r="A670" s="3" t="str">
        <f>CONCATENATE("ул"," ",Таблица8[[#This Row],[Улица]],","," ","д."," ",Таблица8[[#This Row],[№ дома]])</f>
        <v>ул Сосновая, д. 14</v>
      </c>
      <c r="B670" s="29" t="s">
        <v>1607</v>
      </c>
      <c r="C670" s="1" t="s">
        <v>1004</v>
      </c>
      <c r="D670" s="12" t="s">
        <v>740</v>
      </c>
      <c r="E670" s="12" t="s">
        <v>1030</v>
      </c>
      <c r="F670" s="12" t="s">
        <v>1367</v>
      </c>
      <c r="G670" s="1" t="s">
        <v>38</v>
      </c>
      <c r="H670" s="2" t="s">
        <v>1267</v>
      </c>
      <c r="I670" s="2" t="s">
        <v>1455</v>
      </c>
      <c r="J670" s="13">
        <v>90723.98000000001</v>
      </c>
    </row>
    <row r="671" spans="1:10" ht="47.25" customHeight="1" x14ac:dyDescent="0.2">
      <c r="A671" s="3" t="str">
        <f>CONCATENATE("ул"," ",Таблица8[[#This Row],[Улица]],","," ","д."," ",Таблица8[[#This Row],[№ дома]])</f>
        <v>ул Чехова, д. 1А</v>
      </c>
      <c r="B671" s="29" t="s">
        <v>1607</v>
      </c>
      <c r="C671" s="2" t="s">
        <v>874</v>
      </c>
      <c r="D671" s="12" t="s">
        <v>740</v>
      </c>
      <c r="E671" s="12" t="s">
        <v>875</v>
      </c>
      <c r="F671" s="12" t="s">
        <v>876</v>
      </c>
      <c r="G671" s="1" t="s">
        <v>140</v>
      </c>
      <c r="H671" s="18" t="s">
        <v>1267</v>
      </c>
      <c r="I671" s="2" t="s">
        <v>1455</v>
      </c>
      <c r="J671" s="13">
        <v>2547316.21</v>
      </c>
    </row>
    <row r="672" spans="1:10" ht="47.25" customHeight="1" x14ac:dyDescent="0.2">
      <c r="A672" s="3" t="str">
        <f>CONCATENATE("ул"," ",Таблица8[[#This Row],[Улица]],","," ","д."," ",Таблица8[[#This Row],[№ дома]])</f>
        <v>ул Южная, д. 1А</v>
      </c>
      <c r="B672" s="29" t="s">
        <v>1607</v>
      </c>
      <c r="C672" s="1" t="s">
        <v>884</v>
      </c>
      <c r="D672" s="12" t="s">
        <v>740</v>
      </c>
      <c r="E672" s="12" t="s">
        <v>885</v>
      </c>
      <c r="F672" s="12" t="s">
        <v>886</v>
      </c>
      <c r="G672" s="1" t="s">
        <v>140</v>
      </c>
      <c r="H672" s="14" t="s">
        <v>1267</v>
      </c>
      <c r="I672" s="14" t="s">
        <v>1455</v>
      </c>
      <c r="J672" s="15">
        <v>2098454.16</v>
      </c>
    </row>
    <row r="673" spans="1:10" ht="47.25" customHeight="1" x14ac:dyDescent="0.2">
      <c r="A673" s="3" t="str">
        <f>CONCATENATE("ул"," ",Таблица8[[#This Row],[Улица]],","," ","д."," ",Таблица8[[#This Row],[№ дома]])</f>
        <v>ул Южная, д. 17А</v>
      </c>
      <c r="B673" s="29" t="s">
        <v>1607</v>
      </c>
      <c r="C673" s="1" t="s">
        <v>1001</v>
      </c>
      <c r="D673" s="12" t="s">
        <v>740</v>
      </c>
      <c r="E673" s="12" t="s">
        <v>885</v>
      </c>
      <c r="F673" s="12" t="s">
        <v>886</v>
      </c>
      <c r="G673" s="1" t="s">
        <v>1419</v>
      </c>
      <c r="H673" s="14" t="s">
        <v>1267</v>
      </c>
      <c r="I673" s="14" t="s">
        <v>1455</v>
      </c>
      <c r="J673" s="15">
        <v>512618.98</v>
      </c>
    </row>
    <row r="674" spans="1:10" ht="47.25" customHeight="1" x14ac:dyDescent="0.2">
      <c r="A674" s="3" t="str">
        <f>CONCATENATE("ул"," ",Таблица8[[#This Row],[Улица]],","," ","д."," ",Таблица8[[#This Row],[№ дома]])</f>
        <v>ул им Героя Советского Союза М.А.Юшкова, д. 10В</v>
      </c>
      <c r="B674" s="29" t="s">
        <v>1607</v>
      </c>
      <c r="C674" s="1" t="s">
        <v>399</v>
      </c>
      <c r="D674" s="12" t="s">
        <v>86</v>
      </c>
      <c r="E674" s="12" t="s">
        <v>397</v>
      </c>
      <c r="F674" s="20" t="s">
        <v>398</v>
      </c>
      <c r="G674" s="1" t="s">
        <v>400</v>
      </c>
      <c r="H674" s="14" t="s">
        <v>1070</v>
      </c>
      <c r="I674" s="2" t="s">
        <v>1502</v>
      </c>
      <c r="J674" s="13">
        <v>4753423.169999999</v>
      </c>
    </row>
    <row r="675" spans="1:10" ht="41.25" customHeight="1" x14ac:dyDescent="0.2">
      <c r="A675" s="3" t="str">
        <f>CONCATENATE("ул"," ",Таблица8[[#This Row],[Улица]],","," ","д."," ",Таблица8[[#This Row],[№ дома]])</f>
        <v>ул Маяковского, д. 16</v>
      </c>
      <c r="B675" s="29" t="s">
        <v>1607</v>
      </c>
      <c r="C675" s="2" t="s">
        <v>90</v>
      </c>
      <c r="D675" s="12" t="s">
        <v>86</v>
      </c>
      <c r="E675" s="12" t="s">
        <v>87</v>
      </c>
      <c r="F675" s="12" t="s">
        <v>88</v>
      </c>
      <c r="G675" s="1" t="s">
        <v>83</v>
      </c>
      <c r="H675" s="2" t="s">
        <v>91</v>
      </c>
      <c r="I675" s="2" t="s">
        <v>1045</v>
      </c>
      <c r="J675" s="13">
        <v>3013166.7500000005</v>
      </c>
    </row>
    <row r="676" spans="1:10" ht="41.25" customHeight="1" x14ac:dyDescent="0.2">
      <c r="A676" s="3" t="str">
        <f>CONCATENATE("ул"," ",Таблица8[[#This Row],[Улица]],","," ","д."," ",Таблица8[[#This Row],[№ дома]])</f>
        <v>ул Щорса, д. 29</v>
      </c>
      <c r="B676" s="29" t="s">
        <v>1607</v>
      </c>
      <c r="C676" s="2" t="s">
        <v>697</v>
      </c>
      <c r="D676" s="12" t="s">
        <v>86</v>
      </c>
      <c r="E676" s="12" t="s">
        <v>695</v>
      </c>
      <c r="F676" s="12" t="s">
        <v>696</v>
      </c>
      <c r="G676" s="1" t="s">
        <v>94</v>
      </c>
      <c r="H676" s="18" t="s">
        <v>91</v>
      </c>
      <c r="I676" s="2" t="s">
        <v>1045</v>
      </c>
      <c r="J676" s="13">
        <v>14214690.459999999</v>
      </c>
    </row>
    <row r="677" spans="1:10" ht="47.25" customHeight="1" x14ac:dyDescent="0.2">
      <c r="A677" s="3" t="str">
        <f>CONCATENATE("ул"," ",Таблица8[[#This Row],[Улица]],","," ","д."," ",Таблица8[[#This Row],[№ дома]])</f>
        <v>ул Ады Лебедевой, д. 20</v>
      </c>
      <c r="B677" s="29" t="s">
        <v>1607</v>
      </c>
      <c r="C677" s="2" t="s">
        <v>235</v>
      </c>
      <c r="D677" s="12" t="s">
        <v>86</v>
      </c>
      <c r="E677" s="12" t="s">
        <v>236</v>
      </c>
      <c r="F677" s="12" t="s">
        <v>237</v>
      </c>
      <c r="G677" s="1" t="s">
        <v>219</v>
      </c>
      <c r="H677" s="2" t="s">
        <v>238</v>
      </c>
      <c r="I677" s="2" t="s">
        <v>1048</v>
      </c>
      <c r="J677" s="13">
        <v>3765988.8</v>
      </c>
    </row>
    <row r="678" spans="1:10" ht="47.25" customHeight="1" x14ac:dyDescent="0.2">
      <c r="A678" s="3" t="str">
        <f>CONCATENATE("ул"," ",Таблица8[[#This Row],[Улица]],","," ","д."," ",Таблица8[[#This Row],[№ дома]])</f>
        <v>ул Ады Лебедевой, д. 22</v>
      </c>
      <c r="B678" s="29" t="s">
        <v>1607</v>
      </c>
      <c r="C678" s="2" t="s">
        <v>239</v>
      </c>
      <c r="D678" s="12" t="s">
        <v>86</v>
      </c>
      <c r="E678" s="12" t="s">
        <v>236</v>
      </c>
      <c r="F678" s="12" t="s">
        <v>237</v>
      </c>
      <c r="G678" s="1" t="s">
        <v>21</v>
      </c>
      <c r="H678" s="2" t="s">
        <v>238</v>
      </c>
      <c r="I678" s="2" t="s">
        <v>1048</v>
      </c>
      <c r="J678" s="13">
        <v>1849517.6</v>
      </c>
    </row>
    <row r="679" spans="1:10" ht="47.25" customHeight="1" x14ac:dyDescent="0.2">
      <c r="A679" s="3" t="str">
        <f>CONCATENATE("пр-кт"," ",Таблица8[[#This Row],[Улица]],","," ","д."," ",Таблица8[[#This Row],[№ дома]])</f>
        <v>пр-кт 78 Добровольческой бригады, д. 14В</v>
      </c>
      <c r="B679" s="29" t="s">
        <v>1607</v>
      </c>
      <c r="C679" s="2" t="s">
        <v>214</v>
      </c>
      <c r="D679" s="12" t="s">
        <v>86</v>
      </c>
      <c r="E679" s="12" t="s">
        <v>208</v>
      </c>
      <c r="F679" s="12" t="s">
        <v>209</v>
      </c>
      <c r="G679" s="1" t="s">
        <v>215</v>
      </c>
      <c r="H679" s="2" t="s">
        <v>211</v>
      </c>
      <c r="I679" s="2" t="s">
        <v>1049</v>
      </c>
      <c r="J679" s="13">
        <v>1587266.1700000002</v>
      </c>
    </row>
    <row r="680" spans="1:10" ht="41.25" customHeight="1" x14ac:dyDescent="0.2">
      <c r="A680" s="3" t="str">
        <f>CONCATENATE("ул"," ",Таблица8[[#This Row],[Улица]],","," ","д."," ",Таблица8[[#This Row],[№ дома]])</f>
        <v>ул 78 Добровольческой бригады, д. 14Б</v>
      </c>
      <c r="B680" s="29" t="s">
        <v>1607</v>
      </c>
      <c r="C680" s="2" t="s">
        <v>212</v>
      </c>
      <c r="D680" s="12" t="s">
        <v>86</v>
      </c>
      <c r="E680" s="12" t="s">
        <v>208</v>
      </c>
      <c r="F680" s="12" t="s">
        <v>209</v>
      </c>
      <c r="G680" s="1" t="s">
        <v>213</v>
      </c>
      <c r="H680" s="2" t="s">
        <v>211</v>
      </c>
      <c r="I680" s="2" t="s">
        <v>1049</v>
      </c>
      <c r="J680" s="13">
        <v>8448042.4000000004</v>
      </c>
    </row>
    <row r="681" spans="1:10" ht="41.25" customHeight="1" x14ac:dyDescent="0.2">
      <c r="A681" s="3" t="str">
        <f>CONCATENATE("ул"," ",Таблица8[[#This Row],[Улица]],","," ","д."," ",Таблица8[[#This Row],[№ дома]])</f>
        <v>ул 78 Добровольческой бригады, д. 14А</v>
      </c>
      <c r="B681" s="29" t="s">
        <v>1607</v>
      </c>
      <c r="C681" s="2" t="s">
        <v>210</v>
      </c>
      <c r="D681" s="12" t="s">
        <v>86</v>
      </c>
      <c r="E681" s="12" t="s">
        <v>208</v>
      </c>
      <c r="F681" s="12" t="s">
        <v>209</v>
      </c>
      <c r="G681" s="1" t="s">
        <v>192</v>
      </c>
      <c r="H681" s="2" t="s">
        <v>211</v>
      </c>
      <c r="I681" s="2" t="s">
        <v>1049</v>
      </c>
      <c r="J681" s="13">
        <v>24017909.650000006</v>
      </c>
    </row>
    <row r="682" spans="1:10" ht="47.25" customHeight="1" x14ac:dyDescent="0.2">
      <c r="A682" s="3" t="str">
        <f>CONCATENATE("ул"," ",Таблица8[[#This Row],[Улица]],","," ","д."," ",Таблица8[[#This Row],[№ дома]])</f>
        <v>ул Копылова, д. 17</v>
      </c>
      <c r="B682" s="29" t="s">
        <v>1607</v>
      </c>
      <c r="C682" s="1" t="s">
        <v>462</v>
      </c>
      <c r="D682" s="12" t="s">
        <v>86</v>
      </c>
      <c r="E682" s="12" t="s">
        <v>459</v>
      </c>
      <c r="F682" s="12" t="s">
        <v>460</v>
      </c>
      <c r="G682" s="1" t="s">
        <v>71</v>
      </c>
      <c r="H682" s="18" t="s">
        <v>461</v>
      </c>
      <c r="I682" s="2" t="s">
        <v>1055</v>
      </c>
      <c r="J682" s="13">
        <v>13372234.890000002</v>
      </c>
    </row>
    <row r="683" spans="1:10" ht="41.25" customHeight="1" x14ac:dyDescent="0.2">
      <c r="A683" s="3" t="str">
        <f>CONCATENATE("ул"," ",Таблица8[[#This Row],[Улица]],","," ","д."," ",Таблица8[[#This Row],[№ дома]])</f>
        <v>ул Копылова, д. 15</v>
      </c>
      <c r="B683" s="29" t="s">
        <v>1607</v>
      </c>
      <c r="C683" s="1" t="s">
        <v>458</v>
      </c>
      <c r="D683" s="12" t="s">
        <v>86</v>
      </c>
      <c r="E683" s="12" t="s">
        <v>459</v>
      </c>
      <c r="F683" s="12" t="s">
        <v>460</v>
      </c>
      <c r="G683" s="1" t="s">
        <v>153</v>
      </c>
      <c r="H683" s="2" t="s">
        <v>461</v>
      </c>
      <c r="I683" s="2" t="s">
        <v>1055</v>
      </c>
      <c r="J683" s="13">
        <v>8864149.2899999991</v>
      </c>
    </row>
    <row r="684" spans="1:10" ht="47.25" customHeight="1" x14ac:dyDescent="0.2">
      <c r="A684" s="3" t="str">
        <f>CONCATENATE("ул"," ",Таблица8[[#This Row],[Улица]],","," ","д."," ",Таблица8[[#This Row],[№ дома]])</f>
        <v>ул Копылова, д. 21</v>
      </c>
      <c r="B684" s="29" t="s">
        <v>1607</v>
      </c>
      <c r="C684" s="1" t="s">
        <v>463</v>
      </c>
      <c r="D684" s="12" t="s">
        <v>86</v>
      </c>
      <c r="E684" s="12" t="s">
        <v>459</v>
      </c>
      <c r="F684" s="12" t="s">
        <v>460</v>
      </c>
      <c r="G684" s="1" t="s">
        <v>55</v>
      </c>
      <c r="H684" s="18" t="s">
        <v>461</v>
      </c>
      <c r="I684" s="2" t="s">
        <v>1055</v>
      </c>
      <c r="J684" s="13">
        <v>9133955.0899999999</v>
      </c>
    </row>
    <row r="685" spans="1:10" x14ac:dyDescent="0.2">
      <c r="A685" s="3" t="str">
        <f>CONCATENATE("ул"," ",Таблица8[[#This Row],[Улица]],","," ","д."," ",Таблица8[[#This Row],[№ дома]])</f>
        <v>ул Академика Вавилова, д. 25Б</v>
      </c>
      <c r="B685" s="29" t="s">
        <v>1607</v>
      </c>
      <c r="C685" s="11" t="s">
        <v>1078</v>
      </c>
      <c r="D685" s="12" t="s">
        <v>86</v>
      </c>
      <c r="E685" s="12" t="s">
        <v>1379</v>
      </c>
      <c r="F685" s="12" t="s">
        <v>363</v>
      </c>
      <c r="G685" s="21" t="s">
        <v>766</v>
      </c>
      <c r="H685" s="18" t="s">
        <v>1083</v>
      </c>
      <c r="I685" s="2" t="s">
        <v>1480</v>
      </c>
      <c r="J685" s="13">
        <v>1569440.5600000003</v>
      </c>
    </row>
    <row r="686" spans="1:10" x14ac:dyDescent="0.2">
      <c r="A686" s="3" t="str">
        <f>CONCATENATE("ул"," ",Таблица8[[#This Row],[Улица]],","," ","д."," ",Таблица8[[#This Row],[№ дома]])</f>
        <v>ул Якорный, д. 11</v>
      </c>
      <c r="B686" s="29" t="s">
        <v>1607</v>
      </c>
      <c r="C686" s="2" t="s">
        <v>1079</v>
      </c>
      <c r="D686" s="22" t="s">
        <v>86</v>
      </c>
      <c r="E686" s="22" t="s">
        <v>1387</v>
      </c>
      <c r="F686" s="22" t="s">
        <v>1388</v>
      </c>
      <c r="G686" s="21" t="s">
        <v>19</v>
      </c>
      <c r="H686" s="40" t="s">
        <v>1083</v>
      </c>
      <c r="I686" s="2" t="s">
        <v>1480</v>
      </c>
      <c r="J686" s="13">
        <v>16085246.089999998</v>
      </c>
    </row>
    <row r="687" spans="1:10" x14ac:dyDescent="0.2">
      <c r="A687" s="3" t="str">
        <f>CONCATENATE("ул"," ",Таблица8[[#This Row],[Улица]],","," ","д."," ",Таблица8[[#This Row],[№ дома]])</f>
        <v>ул Бориса Полевого, д. 14</v>
      </c>
      <c r="B687" s="29" t="s">
        <v>1607</v>
      </c>
      <c r="C687" s="11" t="s">
        <v>81</v>
      </c>
      <c r="D687" s="22" t="s">
        <v>76</v>
      </c>
      <c r="E687" s="22" t="s">
        <v>78</v>
      </c>
      <c r="F687" s="22" t="s">
        <v>79</v>
      </c>
      <c r="G687" s="21" t="s">
        <v>38</v>
      </c>
      <c r="H687" s="2" t="s">
        <v>80</v>
      </c>
      <c r="I687" s="2" t="s">
        <v>1043</v>
      </c>
      <c r="J687" s="13">
        <v>725452.75</v>
      </c>
    </row>
    <row r="688" spans="1:10" ht="41.25" customHeight="1" x14ac:dyDescent="0.2">
      <c r="A688" s="3" t="str">
        <f>CONCATENATE("пр-кт"," ",Таблица8[[#This Row],[Улица]],","," ","д."," ",Таблица8[[#This Row],[№ дома]])</f>
        <v>пр-кт Бориса Полевого, д. 16</v>
      </c>
      <c r="B688" s="29" t="s">
        <v>1607</v>
      </c>
      <c r="C688" s="2" t="s">
        <v>82</v>
      </c>
      <c r="D688" s="12" t="s">
        <v>76</v>
      </c>
      <c r="E688" s="12" t="s">
        <v>78</v>
      </c>
      <c r="F688" s="22" t="s">
        <v>79</v>
      </c>
      <c r="G688" s="1" t="s">
        <v>83</v>
      </c>
      <c r="H688" s="2" t="s">
        <v>80</v>
      </c>
      <c r="I688" s="2" t="s">
        <v>1043</v>
      </c>
      <c r="J688" s="13">
        <v>4372683.4700000007</v>
      </c>
    </row>
    <row r="689" spans="1:10" x14ac:dyDescent="0.2">
      <c r="A689" s="3" t="str">
        <f>CONCATENATE("пр-кт"," ",Таблица8[[#This Row],[Улица]],","," ","д."," ",Таблица8[[#This Row],[№ дома]])</f>
        <v>пр-кт Бориса Полевого, д. 12</v>
      </c>
      <c r="B689" s="29" t="s">
        <v>1607</v>
      </c>
      <c r="C689" s="21" t="s">
        <v>77</v>
      </c>
      <c r="D689" s="22" t="s">
        <v>76</v>
      </c>
      <c r="E689" s="12" t="s">
        <v>78</v>
      </c>
      <c r="F689" s="22" t="s">
        <v>79</v>
      </c>
      <c r="G689" s="1" t="s">
        <v>67</v>
      </c>
      <c r="H689" s="18" t="s">
        <v>80</v>
      </c>
      <c r="I689" s="2" t="s">
        <v>1043</v>
      </c>
      <c r="J689" s="13">
        <v>2617688.4100000006</v>
      </c>
    </row>
    <row r="690" spans="1:10" x14ac:dyDescent="0.2">
      <c r="A690" s="3" t="str">
        <f>CONCATENATE("ул"," ",Таблица8[[#This Row],[Улица]],","," ","д."," ",Таблица8[[#This Row],[№ дома]])</f>
        <v>ул Семафорная, д. 439/5</v>
      </c>
      <c r="B690" s="29" t="s">
        <v>1607</v>
      </c>
      <c r="C690" s="21" t="s">
        <v>1503</v>
      </c>
      <c r="D690" s="22" t="s">
        <v>86</v>
      </c>
      <c r="E690" s="22" t="s">
        <v>644</v>
      </c>
      <c r="F690" s="39" t="s">
        <v>645</v>
      </c>
      <c r="G690" s="1" t="s">
        <v>649</v>
      </c>
      <c r="H690" s="2" t="s">
        <v>1427</v>
      </c>
      <c r="I690" s="2" t="s">
        <v>1054</v>
      </c>
      <c r="J690" s="15">
        <v>1222859.8500000001</v>
      </c>
    </row>
    <row r="691" spans="1:10" ht="41.25" customHeight="1" x14ac:dyDescent="0.2">
      <c r="A691" s="3" t="str">
        <f>CONCATENATE("ул"," ",Таблица8[[#This Row],[Улица]],","," ","д."," ",Таблица8[[#This Row],[№ дома]])</f>
        <v>ул Красная Площадь, д. 9А</v>
      </c>
      <c r="B691" s="29" t="s">
        <v>1607</v>
      </c>
      <c r="C691" s="2" t="s">
        <v>473</v>
      </c>
      <c r="D691" s="12" t="s">
        <v>86</v>
      </c>
      <c r="E691" s="12" t="s">
        <v>474</v>
      </c>
      <c r="F691" s="22" t="s">
        <v>475</v>
      </c>
      <c r="G691" s="1" t="s">
        <v>163</v>
      </c>
      <c r="H691" s="2" t="s">
        <v>476</v>
      </c>
      <c r="I691" s="2" t="s">
        <v>1047</v>
      </c>
      <c r="J691" s="13">
        <v>517655.89</v>
      </c>
    </row>
    <row r="692" spans="1:10" x14ac:dyDescent="0.2">
      <c r="A692" s="3" t="str">
        <f>CONCATENATE("ул"," ",Таблица8[[#This Row],[Улица]],","," ","д."," ",Таблица8[[#This Row],[№ дома]])</f>
        <v>ул Робеспьера, д. 20А</v>
      </c>
      <c r="B692" s="29" t="s">
        <v>1607</v>
      </c>
      <c r="C692" s="11" t="s">
        <v>617</v>
      </c>
      <c r="D692" s="22" t="s">
        <v>86</v>
      </c>
      <c r="E692" s="12" t="s">
        <v>618</v>
      </c>
      <c r="F692" s="22" t="s">
        <v>619</v>
      </c>
      <c r="G692" s="21" t="s">
        <v>246</v>
      </c>
      <c r="H692" s="2" t="s">
        <v>476</v>
      </c>
      <c r="I692" s="26" t="s">
        <v>1047</v>
      </c>
      <c r="J692" s="13">
        <v>2018668.0499999998</v>
      </c>
    </row>
    <row r="693" spans="1:10" x14ac:dyDescent="0.2">
      <c r="A693" s="3" t="str">
        <f>CONCATENATE("ул"," ",Таблица8[[#This Row],[Улица]],","," ","д."," ",Таблица8[[#This Row],[№ дома]])</f>
        <v>ул Марковского, д. 19</v>
      </c>
      <c r="B693" s="29" t="s">
        <v>1607</v>
      </c>
      <c r="C693" s="21" t="s">
        <v>1214</v>
      </c>
      <c r="D693" s="22" t="s">
        <v>86</v>
      </c>
      <c r="E693" s="22" t="s">
        <v>555</v>
      </c>
      <c r="F693" s="22" t="s">
        <v>556</v>
      </c>
      <c r="G693" s="1" t="s">
        <v>256</v>
      </c>
      <c r="H693" s="2" t="s">
        <v>966</v>
      </c>
      <c r="I693" s="2" t="s">
        <v>1040</v>
      </c>
      <c r="J693" s="13">
        <v>1542045.1499999997</v>
      </c>
    </row>
    <row r="694" spans="1:10" x14ac:dyDescent="0.2">
      <c r="A694" s="3" t="str">
        <f>CONCATENATE("ул"," ",Таблица8[[#This Row],[Улица]],","," ","д."," ",Таблица8[[#This Row],[№ дома]])</f>
        <v>ул Е.Д.Стасовой, д. 39</v>
      </c>
      <c r="B694" s="29" t="s">
        <v>1607</v>
      </c>
      <c r="C694" s="21" t="s">
        <v>1334</v>
      </c>
      <c r="D694" s="22" t="s">
        <v>86</v>
      </c>
      <c r="E694" s="22" t="s">
        <v>342</v>
      </c>
      <c r="F694" s="22" t="s">
        <v>343</v>
      </c>
      <c r="G694" s="21" t="s">
        <v>1231</v>
      </c>
      <c r="H694" s="18" t="s">
        <v>1335</v>
      </c>
      <c r="I694" s="2" t="s">
        <v>1473</v>
      </c>
      <c r="J694" s="13">
        <v>3779984.07</v>
      </c>
    </row>
    <row r="695" spans="1:10" ht="41.25" customHeight="1" x14ac:dyDescent="0.2">
      <c r="A695" s="3" t="str">
        <f>CONCATENATE("пр-кт"," ",Таблица8[[#This Row],[Улица]],","," ","д."," ",Таблица8[[#This Row],[№ дома]])</f>
        <v>пр-кт Е.Д.Стасовой, д. 35</v>
      </c>
      <c r="B695" s="29" t="s">
        <v>1607</v>
      </c>
      <c r="C695" s="1" t="s">
        <v>1336</v>
      </c>
      <c r="D695" s="12" t="s">
        <v>86</v>
      </c>
      <c r="E695" s="12" t="s">
        <v>342</v>
      </c>
      <c r="F695" s="22" t="s">
        <v>343</v>
      </c>
      <c r="G695" s="1" t="s">
        <v>422</v>
      </c>
      <c r="H695" s="18" t="s">
        <v>1335</v>
      </c>
      <c r="I695" s="2" t="s">
        <v>1473</v>
      </c>
      <c r="J695" s="13">
        <v>2629348.86</v>
      </c>
    </row>
    <row r="696" spans="1:10" ht="41.25" customHeight="1" x14ac:dyDescent="0.2">
      <c r="A696" s="3" t="str">
        <f>CONCATENATE("ул"," ",Таблица8[[#This Row],[Улица]],","," ","д."," ",Таблица8[[#This Row],[№ дома]])</f>
        <v>ул Е.Д.Стасовой, д. 29</v>
      </c>
      <c r="B696" s="29" t="s">
        <v>1607</v>
      </c>
      <c r="C696" s="1" t="s">
        <v>1337</v>
      </c>
      <c r="D696" s="12" t="s">
        <v>86</v>
      </c>
      <c r="E696" s="12" t="s">
        <v>342</v>
      </c>
      <c r="F696" s="22" t="s">
        <v>343</v>
      </c>
      <c r="G696" s="1" t="s">
        <v>94</v>
      </c>
      <c r="H696" s="18" t="s">
        <v>1335</v>
      </c>
      <c r="I696" s="2" t="s">
        <v>1473</v>
      </c>
      <c r="J696" s="13">
        <v>2438822.1700000004</v>
      </c>
    </row>
    <row r="697" spans="1:10" ht="41.25" customHeight="1" x14ac:dyDescent="0.2">
      <c r="A697" s="3" t="str">
        <f>CONCATENATE("ул"," ",Таблица8[[#This Row],[Улица]],","," ","д."," ",Таблица8[[#This Row],[№ дома]])</f>
        <v>ул Е.Д.Стасовой, д. 25</v>
      </c>
      <c r="B697" s="29" t="s">
        <v>1607</v>
      </c>
      <c r="C697" s="1" t="s">
        <v>1338</v>
      </c>
      <c r="D697" s="12" t="s">
        <v>86</v>
      </c>
      <c r="E697" s="12" t="s">
        <v>342</v>
      </c>
      <c r="F697" s="22" t="s">
        <v>343</v>
      </c>
      <c r="G697" s="1" t="s">
        <v>40</v>
      </c>
      <c r="H697" s="18" t="s">
        <v>1335</v>
      </c>
      <c r="I697" s="2" t="s">
        <v>1473</v>
      </c>
      <c r="J697" s="13">
        <v>3072767.5599999996</v>
      </c>
    </row>
    <row r="698" spans="1:10" ht="41.25" customHeight="1" x14ac:dyDescent="0.2">
      <c r="A698" s="3" t="str">
        <f>CONCATENATE("пр-кт"," ",Таблица8[[#This Row],[Улица]],","," ","д."," ",Таблица8[[#This Row],[№ дома]])</f>
        <v>пр-кт Е.Д.Стасовой, д. 21</v>
      </c>
      <c r="B698" s="29" t="s">
        <v>1607</v>
      </c>
      <c r="C698" s="1" t="s">
        <v>1339</v>
      </c>
      <c r="D698" s="12" t="s">
        <v>86</v>
      </c>
      <c r="E698" s="12" t="s">
        <v>342</v>
      </c>
      <c r="F698" s="22" t="s">
        <v>343</v>
      </c>
      <c r="G698" s="1" t="s">
        <v>55</v>
      </c>
      <c r="H698" s="18" t="s">
        <v>1335</v>
      </c>
      <c r="I698" s="2" t="s">
        <v>1473</v>
      </c>
      <c r="J698" s="13">
        <v>3291379.9400000004</v>
      </c>
    </row>
    <row r="699" spans="1:10" x14ac:dyDescent="0.2">
      <c r="A699" s="3" t="str">
        <f>CONCATENATE("ул"," ",Таблица8[[#This Row],[Улица]],","," ","д."," ",Таблица8[[#This Row],[№ дома]])</f>
        <v>ул Дачная, д. 37</v>
      </c>
      <c r="B699" s="29" t="s">
        <v>1607</v>
      </c>
      <c r="C699" s="11" t="s">
        <v>1281</v>
      </c>
      <c r="D699" s="22" t="s">
        <v>86</v>
      </c>
      <c r="E699" s="22" t="s">
        <v>1290</v>
      </c>
      <c r="F699" s="22" t="s">
        <v>1291</v>
      </c>
      <c r="G699" s="21" t="s">
        <v>224</v>
      </c>
      <c r="H699" s="40" t="s">
        <v>1295</v>
      </c>
      <c r="I699" s="2" t="s">
        <v>1493</v>
      </c>
      <c r="J699" s="13">
        <v>6090392.2999999989</v>
      </c>
    </row>
    <row r="700" spans="1:10" x14ac:dyDescent="0.2">
      <c r="A700" s="3" t="str">
        <f>CONCATENATE("пр-кт"," ",Таблица8[[#This Row],[Улица]],","," ","д."," ",Таблица8[[#This Row],[№ дома]])</f>
        <v>пр-кт Ады Лебедевой, д. 18</v>
      </c>
      <c r="B700" s="29" t="s">
        <v>1607</v>
      </c>
      <c r="C700" s="1" t="s">
        <v>1554</v>
      </c>
      <c r="D700" s="12" t="s">
        <v>86</v>
      </c>
      <c r="E700" s="12" t="s">
        <v>236</v>
      </c>
      <c r="F700" s="23" t="s">
        <v>237</v>
      </c>
      <c r="G700" s="1" t="s">
        <v>101</v>
      </c>
      <c r="H700" s="14" t="s">
        <v>1158</v>
      </c>
      <c r="I700" s="14">
        <v>2463238886</v>
      </c>
      <c r="J700" s="13">
        <v>219233.52000000002</v>
      </c>
    </row>
    <row r="701" spans="1:10" ht="56.25" customHeight="1" x14ac:dyDescent="0.2">
      <c r="A701" s="3" t="str">
        <f>CONCATENATE("ул"," ",Таблица8[[#This Row],[Улица]],","," ","д."," ",Таблица8[[#This Row],[№ дома]])</f>
        <v>ул им Героя Советского Союза Б.А.Микуцкого, д. 2А</v>
      </c>
      <c r="B701" s="29" t="s">
        <v>1607</v>
      </c>
      <c r="C701" s="2" t="s">
        <v>375</v>
      </c>
      <c r="D701" s="12" t="s">
        <v>86</v>
      </c>
      <c r="E701" s="12" t="s">
        <v>376</v>
      </c>
      <c r="F701" s="22" t="s">
        <v>377</v>
      </c>
      <c r="G701" s="1" t="s">
        <v>378</v>
      </c>
      <c r="H701" s="14" t="s">
        <v>1158</v>
      </c>
      <c r="I701" s="14">
        <v>2463238886</v>
      </c>
      <c r="J701" s="15">
        <v>1080446.53</v>
      </c>
    </row>
    <row r="702" spans="1:10" x14ac:dyDescent="0.2">
      <c r="A702" s="3" t="str">
        <f>CONCATENATE("пр-кт"," ",Таблица8[[#This Row],[Улица]],","," ","д."," ",Таблица8[[#This Row],[№ дома]])</f>
        <v>пр-кт Ботаническая, д. 1В</v>
      </c>
      <c r="B702" s="29" t="s">
        <v>1607</v>
      </c>
      <c r="C702" s="1" t="s">
        <v>1191</v>
      </c>
      <c r="D702" s="12" t="s">
        <v>86</v>
      </c>
      <c r="E702" s="12" t="s">
        <v>1107</v>
      </c>
      <c r="F702" s="20" t="s">
        <v>1109</v>
      </c>
      <c r="G702" s="1" t="s">
        <v>158</v>
      </c>
      <c r="H702" s="2" t="s">
        <v>1082</v>
      </c>
      <c r="I702" s="2" t="s">
        <v>1478</v>
      </c>
      <c r="J702" s="13">
        <v>2603006.4300000002</v>
      </c>
    </row>
    <row r="703" spans="1:10" x14ac:dyDescent="0.2">
      <c r="A703" s="3" t="str">
        <f>CONCATENATE("ул"," ",Таблица8[[#This Row],[Улица]],","," ","д."," ",Таблица8[[#This Row],[№ дома]])</f>
        <v>ул Ботаническая 2-я, д. 2</v>
      </c>
      <c r="B703" s="29" t="s">
        <v>1607</v>
      </c>
      <c r="C703" s="1" t="s">
        <v>1189</v>
      </c>
      <c r="D703" s="12" t="s">
        <v>86</v>
      </c>
      <c r="E703" s="12" t="s">
        <v>1395</v>
      </c>
      <c r="F703" s="20" t="s">
        <v>1203</v>
      </c>
      <c r="G703" s="1" t="s">
        <v>75</v>
      </c>
      <c r="H703" s="2" t="s">
        <v>1082</v>
      </c>
      <c r="I703" s="2" t="s">
        <v>1478</v>
      </c>
      <c r="J703" s="13">
        <v>1564943.0799999998</v>
      </c>
    </row>
    <row r="704" spans="1:10" x14ac:dyDescent="0.2">
      <c r="A704" s="3" t="str">
        <f>CONCATENATE("пр-кт"," ",Таблица8[[#This Row],[Улица]],","," ","д."," ",Таблица8[[#This Row],[№ дома]])</f>
        <v>пр-кт Ботанический, д. 23</v>
      </c>
      <c r="B704" s="29" t="s">
        <v>1607</v>
      </c>
      <c r="C704" s="2" t="s">
        <v>1098</v>
      </c>
      <c r="D704" s="12" t="s">
        <v>86</v>
      </c>
      <c r="E704" s="12" t="s">
        <v>1393</v>
      </c>
      <c r="F704" s="12" t="s">
        <v>1108</v>
      </c>
      <c r="G704" s="1" t="s">
        <v>144</v>
      </c>
      <c r="H704" s="18" t="s">
        <v>1082</v>
      </c>
      <c r="I704" s="2" t="s">
        <v>1478</v>
      </c>
      <c r="J704" s="13">
        <v>2620002.3899999992</v>
      </c>
    </row>
    <row r="705" spans="1:10" x14ac:dyDescent="0.2">
      <c r="A705" s="3" t="str">
        <f>CONCATENATE("ул"," ",Таблица8[[#This Row],[Улица]],","," ","д."," ",Таблица8[[#This Row],[№ дома]])</f>
        <v>ул Ботанический, д. 21</v>
      </c>
      <c r="B705" s="29" t="s">
        <v>1607</v>
      </c>
      <c r="C705" s="2" t="s">
        <v>1100</v>
      </c>
      <c r="D705" s="12" t="s">
        <v>86</v>
      </c>
      <c r="E705" s="12" t="s">
        <v>1393</v>
      </c>
      <c r="F705" s="12" t="s">
        <v>1108</v>
      </c>
      <c r="G705" s="1" t="s">
        <v>55</v>
      </c>
      <c r="H705" s="18" t="s">
        <v>1082</v>
      </c>
      <c r="I705" s="2" t="s">
        <v>1478</v>
      </c>
      <c r="J705" s="13">
        <v>4148026.4700000007</v>
      </c>
    </row>
    <row r="706" spans="1:10" x14ac:dyDescent="0.2">
      <c r="A706" s="3" t="str">
        <f>CONCATENATE("ул"," ",Таблица8[[#This Row],[Улица]],","," ","д."," ",Таблица8[[#This Row],[№ дома]])</f>
        <v>ул Ботанический, д. 25</v>
      </c>
      <c r="B706" s="29" t="s">
        <v>1607</v>
      </c>
      <c r="C706" s="1" t="s">
        <v>1193</v>
      </c>
      <c r="D706" s="12" t="s">
        <v>86</v>
      </c>
      <c r="E706" s="12" t="s">
        <v>1393</v>
      </c>
      <c r="F706" s="20" t="s">
        <v>1108</v>
      </c>
      <c r="G706" s="1" t="s">
        <v>40</v>
      </c>
      <c r="H706" s="2" t="s">
        <v>1082</v>
      </c>
      <c r="I706" s="2" t="s">
        <v>1478</v>
      </c>
      <c r="J706" s="13">
        <v>1603053.5899999996</v>
      </c>
    </row>
    <row r="707" spans="1:10" x14ac:dyDescent="0.2">
      <c r="A707" s="3" t="str">
        <f>CONCATENATE("ул"," ",Таблица8[[#This Row],[Улица]],","," ","д."," ",Таблица8[[#This Row],[№ дома]])</f>
        <v>ул им А.С.Попова, д. 18</v>
      </c>
      <c r="B707" s="29" t="s">
        <v>1607</v>
      </c>
      <c r="C707" s="2" t="s">
        <v>1081</v>
      </c>
      <c r="D707" s="12" t="s">
        <v>86</v>
      </c>
      <c r="E707" s="12" t="s">
        <v>359</v>
      </c>
      <c r="F707" s="12" t="s">
        <v>360</v>
      </c>
      <c r="G707" s="1" t="s">
        <v>101</v>
      </c>
      <c r="H707" s="18" t="s">
        <v>1082</v>
      </c>
      <c r="I707" s="2" t="s">
        <v>1478</v>
      </c>
      <c r="J707" s="15">
        <v>3988885.15</v>
      </c>
    </row>
    <row r="708" spans="1:10" x14ac:dyDescent="0.2">
      <c r="A708" s="3" t="str">
        <f>CONCATENATE("ул"," ",Таблица8[[#This Row],[Улица]],","," ","д."," ",Таблица8[[#This Row],[№ дома]])</f>
        <v>ул им А.С.Попова, д. 20</v>
      </c>
      <c r="B708" s="29" t="s">
        <v>1607</v>
      </c>
      <c r="C708" s="2" t="s">
        <v>1140</v>
      </c>
      <c r="D708" s="12" t="s">
        <v>86</v>
      </c>
      <c r="E708" s="12" t="s">
        <v>359</v>
      </c>
      <c r="F708" s="12" t="s">
        <v>360</v>
      </c>
      <c r="G708" s="1" t="s">
        <v>219</v>
      </c>
      <c r="H708" s="18" t="s">
        <v>1082</v>
      </c>
      <c r="I708" s="2" t="s">
        <v>1478</v>
      </c>
      <c r="J708" s="13">
        <v>3886001.9899999998</v>
      </c>
    </row>
    <row r="709" spans="1:10" ht="47.25" x14ac:dyDescent="0.2">
      <c r="A709" s="3" t="str">
        <f>CONCATENATE("ул"," ",Таблица8[[#This Row],[Улица]],","," ","д."," ",Таблица8[[#This Row],[№ дома]])</f>
        <v>ул им Героя Советского Союза В.П.Мирошниченко, д. 20</v>
      </c>
      <c r="B709" s="29" t="s">
        <v>1607</v>
      </c>
      <c r="C709" s="1" t="s">
        <v>1150</v>
      </c>
      <c r="D709" s="12" t="s">
        <v>86</v>
      </c>
      <c r="E709" s="12" t="s">
        <v>1155</v>
      </c>
      <c r="F709" s="12" t="s">
        <v>380</v>
      </c>
      <c r="G709" s="1" t="s">
        <v>219</v>
      </c>
      <c r="H709" s="18" t="s">
        <v>1082</v>
      </c>
      <c r="I709" s="2" t="s">
        <v>1478</v>
      </c>
      <c r="J709" s="13">
        <v>2071710.03</v>
      </c>
    </row>
    <row r="710" spans="1:10" x14ac:dyDescent="0.2">
      <c r="A710" s="3" t="str">
        <f>CONCATENATE("ул"," ",Таблица8[[#This Row],[Улица]],","," ","д."," ",Таблица8[[#This Row],[№ дома]])</f>
        <v>ул Лиственная, д. 20</v>
      </c>
      <c r="B710" s="29" t="s">
        <v>1607</v>
      </c>
      <c r="C710" s="2" t="s">
        <v>1099</v>
      </c>
      <c r="D710" s="12" t="s">
        <v>86</v>
      </c>
      <c r="E710" s="12" t="s">
        <v>1105</v>
      </c>
      <c r="F710" s="12" t="s">
        <v>1110</v>
      </c>
      <c r="G710" s="1" t="s">
        <v>219</v>
      </c>
      <c r="H710" s="2" t="s">
        <v>1082</v>
      </c>
      <c r="I710" s="2" t="s">
        <v>1478</v>
      </c>
      <c r="J710" s="13">
        <v>2442433.06</v>
      </c>
    </row>
    <row r="711" spans="1:10" x14ac:dyDescent="0.2">
      <c r="A711" s="3" t="str">
        <f>CONCATENATE("ул"," ",Таблица8[[#This Row],[Улица]],","," ","д."," ",Таблица8[[#This Row],[№ дома]])</f>
        <v>ул Пихтовая, д. 57</v>
      </c>
      <c r="B711" s="29" t="s">
        <v>1607</v>
      </c>
      <c r="C711" s="1" t="s">
        <v>1194</v>
      </c>
      <c r="D711" s="12" t="s">
        <v>86</v>
      </c>
      <c r="E711" s="12" t="s">
        <v>1204</v>
      </c>
      <c r="F711" s="12" t="s">
        <v>1205</v>
      </c>
      <c r="G711" s="1" t="s">
        <v>699</v>
      </c>
      <c r="H711" s="18" t="s">
        <v>1082</v>
      </c>
      <c r="I711" s="2" t="s">
        <v>1478</v>
      </c>
      <c r="J711" s="15">
        <v>5612678.6899999995</v>
      </c>
    </row>
    <row r="712" spans="1:10" x14ac:dyDescent="0.2">
      <c r="A712" s="3" t="str">
        <f>CONCATENATE("ул"," ",Таблица8[[#This Row],[Улица]],","," ","д."," ",Таблица8[[#This Row],[№ дома]])</f>
        <v>ул Седова, д. 13А</v>
      </c>
      <c r="B712" s="29" t="s">
        <v>1607</v>
      </c>
      <c r="C712" s="1" t="s">
        <v>640</v>
      </c>
      <c r="D712" s="12" t="s">
        <v>86</v>
      </c>
      <c r="E712" s="12" t="s">
        <v>641</v>
      </c>
      <c r="F712" s="12" t="s">
        <v>642</v>
      </c>
      <c r="G712" s="1" t="s">
        <v>167</v>
      </c>
      <c r="H712" s="2" t="s">
        <v>1082</v>
      </c>
      <c r="I712" s="2" t="s">
        <v>1478</v>
      </c>
      <c r="J712" s="13">
        <v>5215724.5999999996</v>
      </c>
    </row>
    <row r="713" spans="1:10" x14ac:dyDescent="0.2">
      <c r="A713" s="3" t="str">
        <f>CONCATENATE("ул"," ",Таблица8[[#This Row],[Улица]],","," ","д."," ",Таблица8[[#This Row],[№ дома]])</f>
        <v>ул Седова, д. 13</v>
      </c>
      <c r="B713" s="29" t="s">
        <v>1607</v>
      </c>
      <c r="C713" s="1" t="s">
        <v>1412</v>
      </c>
      <c r="D713" s="12" t="s">
        <v>86</v>
      </c>
      <c r="E713" s="12" t="s">
        <v>641</v>
      </c>
      <c r="F713" s="12" t="s">
        <v>642</v>
      </c>
      <c r="G713" s="1" t="s">
        <v>6</v>
      </c>
      <c r="H713" s="2" t="s">
        <v>1082</v>
      </c>
      <c r="I713" s="2" t="s">
        <v>1478</v>
      </c>
      <c r="J713" s="13">
        <v>3823690.51</v>
      </c>
    </row>
    <row r="714" spans="1:10" x14ac:dyDescent="0.2">
      <c r="A714" s="3" t="str">
        <f>CONCATENATE("ул"," ",Таблица8[[#This Row],[Улица]],","," ","д."," ",Таблица8[[#This Row],[№ дома]])</f>
        <v>ул Фруктовая, д. 5</v>
      </c>
      <c r="B714" s="29" t="s">
        <v>1607</v>
      </c>
      <c r="C714" s="2" t="s">
        <v>1101</v>
      </c>
      <c r="D714" s="12" t="s">
        <v>86</v>
      </c>
      <c r="E714" s="12" t="s">
        <v>1106</v>
      </c>
      <c r="F714" s="12" t="s">
        <v>1111</v>
      </c>
      <c r="G714" s="1" t="s">
        <v>30</v>
      </c>
      <c r="H714" s="18" t="s">
        <v>1082</v>
      </c>
      <c r="I714" s="2" t="s">
        <v>1478</v>
      </c>
      <c r="J714" s="13">
        <v>5331358.62</v>
      </c>
    </row>
    <row r="715" spans="1:10" x14ac:dyDescent="0.2">
      <c r="A715" s="3" t="str">
        <f>CONCATENATE("ул"," ",Таблица8[[#This Row],[Улица]],","," ","д."," ",Таблица8[[#This Row],[№ дома]])</f>
        <v>ул Фруктовая, д. 16</v>
      </c>
      <c r="B715" s="29" t="s">
        <v>1607</v>
      </c>
      <c r="C715" s="2" t="s">
        <v>1102</v>
      </c>
      <c r="D715" s="12" t="s">
        <v>86</v>
      </c>
      <c r="E715" s="12" t="s">
        <v>1106</v>
      </c>
      <c r="F715" s="12" t="s">
        <v>1111</v>
      </c>
      <c r="G715" s="1" t="s">
        <v>83</v>
      </c>
      <c r="H715" s="18" t="s">
        <v>1082</v>
      </c>
      <c r="I715" s="2" t="s">
        <v>1478</v>
      </c>
      <c r="J715" s="13">
        <v>6135267.6999999993</v>
      </c>
    </row>
    <row r="716" spans="1:10" x14ac:dyDescent="0.2">
      <c r="A716" s="3" t="str">
        <f>CONCATENATE("ул"," ",Таблица8[[#This Row],[Улица]],","," ","д."," ",Таблица8[[#This Row],[№ дома]])</f>
        <v>ул Фруктовая, д. 3</v>
      </c>
      <c r="B716" s="29" t="s">
        <v>1607</v>
      </c>
      <c r="C716" s="2" t="s">
        <v>1103</v>
      </c>
      <c r="D716" s="12" t="s">
        <v>86</v>
      </c>
      <c r="E716" s="12" t="s">
        <v>1106</v>
      </c>
      <c r="F716" s="12" t="s">
        <v>1111</v>
      </c>
      <c r="G716" s="1" t="s">
        <v>148</v>
      </c>
      <c r="H716" s="18" t="s">
        <v>1082</v>
      </c>
      <c r="I716" s="2" t="s">
        <v>1478</v>
      </c>
      <c r="J716" s="13">
        <v>5816857.6899999995</v>
      </c>
    </row>
    <row r="717" spans="1:10" x14ac:dyDescent="0.2">
      <c r="A717" s="3" t="str">
        <f>CONCATENATE("мкр"," ",Таблица8[[#This Row],[Улица]],","," ","д."," ",Таблица8[[#This Row],[№ дома]])</f>
        <v>мкр Фруктовая, д. 4</v>
      </c>
      <c r="B717" s="29" t="s">
        <v>1607</v>
      </c>
      <c r="C717" s="1" t="s">
        <v>1173</v>
      </c>
      <c r="D717" s="12" t="s">
        <v>86</v>
      </c>
      <c r="E717" s="12" t="s">
        <v>1106</v>
      </c>
      <c r="F717" s="12" t="s">
        <v>1111</v>
      </c>
      <c r="G717" s="1" t="s">
        <v>51</v>
      </c>
      <c r="H717" s="14" t="s">
        <v>1082</v>
      </c>
      <c r="I717" s="14" t="s">
        <v>1478</v>
      </c>
      <c r="J717" s="13">
        <v>1430579.02</v>
      </c>
    </row>
    <row r="718" spans="1:10" x14ac:dyDescent="0.2">
      <c r="A718" s="3" t="str">
        <f>CONCATENATE("пр-кт"," ",Таблица8[[#This Row],[Улица]],","," ","д."," ",Таблица8[[#This Row],[№ дома]])</f>
        <v>пр-кт Фруктовая, д. 18</v>
      </c>
      <c r="B718" s="29" t="s">
        <v>1607</v>
      </c>
      <c r="C718" s="1" t="s">
        <v>1190</v>
      </c>
      <c r="D718" s="12" t="s">
        <v>86</v>
      </c>
      <c r="E718" s="12" t="s">
        <v>1106</v>
      </c>
      <c r="F718" s="20" t="s">
        <v>1111</v>
      </c>
      <c r="G718" s="1" t="s">
        <v>101</v>
      </c>
      <c r="H718" s="2" t="s">
        <v>1082</v>
      </c>
      <c r="I718" s="2" t="s">
        <v>1478</v>
      </c>
      <c r="J718" s="13">
        <v>1559165.93</v>
      </c>
    </row>
    <row r="719" spans="1:10" x14ac:dyDescent="0.2">
      <c r="B719" s="29" t="s">
        <v>1607</v>
      </c>
      <c r="C719" s="1" t="s">
        <v>1192</v>
      </c>
      <c r="D719" s="12" t="s">
        <v>86</v>
      </c>
      <c r="E719" s="12" t="s">
        <v>1106</v>
      </c>
      <c r="F719" s="20" t="s">
        <v>1111</v>
      </c>
      <c r="G719" s="1" t="s">
        <v>219</v>
      </c>
      <c r="H719" s="2" t="s">
        <v>1082</v>
      </c>
      <c r="I719" s="2" t="s">
        <v>1478</v>
      </c>
      <c r="J719" s="13">
        <v>1326988.46</v>
      </c>
    </row>
    <row r="720" spans="1:10" x14ac:dyDescent="0.2">
      <c r="B720" s="29" t="s">
        <v>1607</v>
      </c>
      <c r="C720" s="2" t="s">
        <v>663</v>
      </c>
      <c r="D720" s="12" t="s">
        <v>86</v>
      </c>
      <c r="E720" s="12" t="s">
        <v>1389</v>
      </c>
      <c r="F720" s="22" t="s">
        <v>1390</v>
      </c>
      <c r="G720" s="1" t="s">
        <v>1425</v>
      </c>
      <c r="H720" s="2" t="s">
        <v>1017</v>
      </c>
      <c r="I720" s="2" t="s">
        <v>1443</v>
      </c>
      <c r="J720" s="13">
        <v>2869521.8899999997</v>
      </c>
    </row>
    <row r="721" spans="2:10" ht="31.5" x14ac:dyDescent="0.2">
      <c r="B721" s="29" t="s">
        <v>1607</v>
      </c>
      <c r="C721" s="1" t="s">
        <v>124</v>
      </c>
      <c r="D721" s="12" t="s">
        <v>86</v>
      </c>
      <c r="E721" s="12" t="s">
        <v>1363</v>
      </c>
      <c r="F721" s="12" t="s">
        <v>103</v>
      </c>
      <c r="G721" s="1" t="s">
        <v>125</v>
      </c>
      <c r="H721" s="14" t="s">
        <v>1256</v>
      </c>
      <c r="I721" s="14" t="s">
        <v>1491</v>
      </c>
      <c r="J721" s="15">
        <v>1663500.5799999998</v>
      </c>
    </row>
    <row r="722" spans="2:10" x14ac:dyDescent="0.2">
      <c r="B722" s="29" t="s">
        <v>1607</v>
      </c>
      <c r="C722" s="1" t="s">
        <v>151</v>
      </c>
      <c r="D722" s="12" t="s">
        <v>86</v>
      </c>
      <c r="E722" s="12" t="s">
        <v>146</v>
      </c>
      <c r="F722" s="12" t="s">
        <v>147</v>
      </c>
      <c r="G722" s="1" t="s">
        <v>6</v>
      </c>
      <c r="H722" s="2" t="s">
        <v>1256</v>
      </c>
      <c r="I722" s="2" t="s">
        <v>1491</v>
      </c>
      <c r="J722" s="13">
        <v>1657192.82</v>
      </c>
    </row>
    <row r="723" spans="2:10" x14ac:dyDescent="0.2">
      <c r="B723" s="29" t="s">
        <v>1607</v>
      </c>
      <c r="C723" s="2" t="s">
        <v>1037</v>
      </c>
      <c r="D723" s="12" t="s">
        <v>86</v>
      </c>
      <c r="E723" s="12" t="s">
        <v>574</v>
      </c>
      <c r="F723" s="12" t="s">
        <v>575</v>
      </c>
      <c r="G723" s="1" t="s">
        <v>144</v>
      </c>
      <c r="H723" s="18" t="s">
        <v>1256</v>
      </c>
      <c r="I723" s="2" t="s">
        <v>1491</v>
      </c>
      <c r="J723" s="13">
        <v>51557.349999999977</v>
      </c>
    </row>
    <row r="724" spans="2:10" x14ac:dyDescent="0.2">
      <c r="B724" s="29" t="s">
        <v>1607</v>
      </c>
      <c r="C724" s="1" t="s">
        <v>1403</v>
      </c>
      <c r="D724" s="12" t="s">
        <v>86</v>
      </c>
      <c r="E724" s="12" t="s">
        <v>574</v>
      </c>
      <c r="F724" s="12" t="s">
        <v>575</v>
      </c>
      <c r="G724" s="1" t="s">
        <v>40</v>
      </c>
      <c r="H724" s="2" t="s">
        <v>1256</v>
      </c>
      <c r="I724" s="2" t="s">
        <v>1491</v>
      </c>
      <c r="J724" s="13">
        <v>1562436.81</v>
      </c>
    </row>
    <row r="725" spans="2:10" x14ac:dyDescent="0.2">
      <c r="B725" s="29" t="s">
        <v>1607</v>
      </c>
      <c r="C725" s="1" t="s">
        <v>1404</v>
      </c>
      <c r="D725" s="12" t="s">
        <v>86</v>
      </c>
      <c r="E725" s="12" t="s">
        <v>574</v>
      </c>
      <c r="F725" s="12" t="s">
        <v>575</v>
      </c>
      <c r="G725" s="1" t="s">
        <v>94</v>
      </c>
      <c r="H725" s="2" t="s">
        <v>1256</v>
      </c>
      <c r="I725" s="2" t="s">
        <v>1491</v>
      </c>
      <c r="J725" s="13">
        <v>128936.15999999992</v>
      </c>
    </row>
    <row r="726" spans="2:10" x14ac:dyDescent="0.2">
      <c r="B726" s="29" t="s">
        <v>1607</v>
      </c>
      <c r="C726" s="1" t="s">
        <v>1124</v>
      </c>
      <c r="D726" s="12" t="s">
        <v>86</v>
      </c>
      <c r="E726" s="12" t="s">
        <v>574</v>
      </c>
      <c r="F726" s="12" t="s">
        <v>575</v>
      </c>
      <c r="G726" s="1" t="s">
        <v>41</v>
      </c>
      <c r="H726" s="14" t="s">
        <v>1256</v>
      </c>
      <c r="I726" s="14" t="s">
        <v>1491</v>
      </c>
      <c r="J726" s="15">
        <v>27781.75</v>
      </c>
    </row>
    <row r="727" spans="2:10" x14ac:dyDescent="0.2">
      <c r="B727" s="29" t="s">
        <v>1607</v>
      </c>
      <c r="C727" s="1" t="s">
        <v>1631</v>
      </c>
      <c r="D727" s="12" t="s">
        <v>86</v>
      </c>
      <c r="E727" s="12" t="s">
        <v>584</v>
      </c>
      <c r="F727" s="17" t="s">
        <v>585</v>
      </c>
      <c r="G727" s="1" t="s">
        <v>67</v>
      </c>
      <c r="H727" s="2" t="s">
        <v>1256</v>
      </c>
      <c r="I727" s="2" t="s">
        <v>1491</v>
      </c>
      <c r="J727" s="13">
        <v>3037055.01</v>
      </c>
    </row>
    <row r="728" spans="2:10" x14ac:dyDescent="0.2">
      <c r="B728" s="29" t="s">
        <v>1607</v>
      </c>
      <c r="C728" s="1" t="s">
        <v>1633</v>
      </c>
      <c r="D728" s="12" t="s">
        <v>86</v>
      </c>
      <c r="E728" s="12" t="s">
        <v>1632</v>
      </c>
      <c r="F728" s="17" t="s">
        <v>1634</v>
      </c>
      <c r="G728" s="1" t="s">
        <v>106</v>
      </c>
      <c r="H728" s="2" t="s">
        <v>1256</v>
      </c>
      <c r="I728" s="2" t="s">
        <v>1491</v>
      </c>
      <c r="J728" s="13">
        <v>4018720.92</v>
      </c>
    </row>
    <row r="729" spans="2:10" x14ac:dyDescent="0.2">
      <c r="B729" s="29" t="s">
        <v>1607</v>
      </c>
      <c r="C729" s="2" t="s">
        <v>671</v>
      </c>
      <c r="D729" s="12" t="s">
        <v>86</v>
      </c>
      <c r="E729" s="12" t="s">
        <v>669</v>
      </c>
      <c r="F729" s="12" t="s">
        <v>670</v>
      </c>
      <c r="G729" s="1" t="s">
        <v>40</v>
      </c>
      <c r="H729" s="2" t="s">
        <v>1256</v>
      </c>
      <c r="I729" s="2" t="s">
        <v>1491</v>
      </c>
      <c r="J729" s="13">
        <v>575513.92999999993</v>
      </c>
    </row>
    <row r="730" spans="2:10" x14ac:dyDescent="0.2">
      <c r="B730" s="29" t="s">
        <v>1607</v>
      </c>
      <c r="C730" s="2" t="s">
        <v>1065</v>
      </c>
      <c r="D730" s="12" t="s">
        <v>86</v>
      </c>
      <c r="E730" s="12" t="s">
        <v>1381</v>
      </c>
      <c r="F730" s="12" t="s">
        <v>92</v>
      </c>
      <c r="G730" s="1" t="s">
        <v>1509</v>
      </c>
      <c r="H730" s="2" t="s">
        <v>1077</v>
      </c>
      <c r="I730" s="2" t="s">
        <v>1448</v>
      </c>
      <c r="J730" s="13">
        <v>5371126.120000001</v>
      </c>
    </row>
    <row r="731" spans="2:10" x14ac:dyDescent="0.2">
      <c r="B731" s="29" t="s">
        <v>1607</v>
      </c>
      <c r="C731" s="2" t="s">
        <v>232</v>
      </c>
      <c r="D731" s="12" t="s">
        <v>86</v>
      </c>
      <c r="E731" s="12" t="s">
        <v>221</v>
      </c>
      <c r="F731" s="12" t="s">
        <v>222</v>
      </c>
      <c r="G731" s="1" t="s">
        <v>233</v>
      </c>
      <c r="H731" s="18" t="s">
        <v>234</v>
      </c>
      <c r="I731" s="2">
        <v>2465274978</v>
      </c>
      <c r="J731" s="13">
        <v>13177764.51</v>
      </c>
    </row>
    <row r="732" spans="2:10" x14ac:dyDescent="0.2">
      <c r="B732" s="29" t="s">
        <v>1607</v>
      </c>
      <c r="C732" s="2" t="s">
        <v>228</v>
      </c>
      <c r="D732" s="12" t="s">
        <v>86</v>
      </c>
      <c r="E732" s="12" t="s">
        <v>221</v>
      </c>
      <c r="F732" s="12" t="s">
        <v>222</v>
      </c>
      <c r="G732" s="1" t="s">
        <v>229</v>
      </c>
      <c r="H732" s="18" t="s">
        <v>234</v>
      </c>
      <c r="I732" s="2" t="s">
        <v>1056</v>
      </c>
      <c r="J732" s="13">
        <v>13936005.060000002</v>
      </c>
    </row>
    <row r="733" spans="2:10" x14ac:dyDescent="0.2">
      <c r="B733" s="29" t="s">
        <v>1607</v>
      </c>
      <c r="C733" s="2" t="s">
        <v>1000</v>
      </c>
      <c r="D733" s="12" t="s">
        <v>86</v>
      </c>
      <c r="E733" s="12" t="s">
        <v>1234</v>
      </c>
      <c r="F733" s="12" t="s">
        <v>1117</v>
      </c>
      <c r="G733" s="1" t="s">
        <v>102</v>
      </c>
      <c r="H733" s="18" t="s">
        <v>1020</v>
      </c>
      <c r="I733" s="2" t="s">
        <v>1050</v>
      </c>
      <c r="J733" s="13">
        <v>5105953.0100000007</v>
      </c>
    </row>
    <row r="734" spans="2:10" x14ac:dyDescent="0.2">
      <c r="B734" s="33" t="s">
        <v>1607</v>
      </c>
      <c r="C734" s="38" t="s">
        <v>991</v>
      </c>
      <c r="D734" s="35" t="s">
        <v>86</v>
      </c>
      <c r="E734" s="35" t="s">
        <v>1234</v>
      </c>
      <c r="F734" s="35" t="s">
        <v>1117</v>
      </c>
      <c r="G734" s="34" t="s">
        <v>317</v>
      </c>
      <c r="H734" s="2" t="s">
        <v>1020</v>
      </c>
      <c r="I734" s="2" t="s">
        <v>1050</v>
      </c>
      <c r="J734" s="31">
        <v>6312463.2699999996</v>
      </c>
    </row>
    <row r="735" spans="2:10" x14ac:dyDescent="0.2">
      <c r="B735" s="29" t="s">
        <v>1607</v>
      </c>
      <c r="C735" s="2" t="s">
        <v>992</v>
      </c>
      <c r="D735" s="12" t="s">
        <v>86</v>
      </c>
      <c r="E735" s="12" t="s">
        <v>1234</v>
      </c>
      <c r="F735" s="12" t="s">
        <v>1117</v>
      </c>
      <c r="G735" s="1" t="s">
        <v>94</v>
      </c>
      <c r="H735" s="2" t="s">
        <v>1020</v>
      </c>
      <c r="I735" s="2" t="s">
        <v>1050</v>
      </c>
      <c r="J735" s="13">
        <v>6586247.3700000001</v>
      </c>
    </row>
    <row r="736" spans="2:10" x14ac:dyDescent="0.2">
      <c r="B736" s="29" t="s">
        <v>1607</v>
      </c>
      <c r="C736" s="2" t="s">
        <v>993</v>
      </c>
      <c r="D736" s="12" t="s">
        <v>86</v>
      </c>
      <c r="E736" s="12" t="s">
        <v>1234</v>
      </c>
      <c r="F736" s="12" t="s">
        <v>1117</v>
      </c>
      <c r="G736" s="1" t="s">
        <v>40</v>
      </c>
      <c r="H736" s="18" t="s">
        <v>1020</v>
      </c>
      <c r="I736" s="2" t="s">
        <v>1050</v>
      </c>
      <c r="J736" s="13">
        <v>6335479.9500000002</v>
      </c>
    </row>
    <row r="737" spans="2:10" x14ac:dyDescent="0.2">
      <c r="B737" s="29" t="s">
        <v>1607</v>
      </c>
      <c r="C737" s="2" t="s">
        <v>995</v>
      </c>
      <c r="D737" s="12" t="s">
        <v>86</v>
      </c>
      <c r="E737" s="12" t="s">
        <v>1234</v>
      </c>
      <c r="F737" s="12" t="s">
        <v>1117</v>
      </c>
      <c r="G737" s="1" t="s">
        <v>224</v>
      </c>
      <c r="H737" s="18" t="s">
        <v>1020</v>
      </c>
      <c r="I737" s="2" t="s">
        <v>1050</v>
      </c>
      <c r="J737" s="13">
        <v>6302670.9800000004</v>
      </c>
    </row>
    <row r="738" spans="2:10" x14ac:dyDescent="0.2">
      <c r="B738" s="29" t="s">
        <v>1607</v>
      </c>
      <c r="C738" s="1" t="s">
        <v>1563</v>
      </c>
      <c r="D738" s="12" t="s">
        <v>86</v>
      </c>
      <c r="E738" s="12" t="s">
        <v>1234</v>
      </c>
      <c r="F738" s="17" t="s">
        <v>1117</v>
      </c>
      <c r="G738" s="1" t="s">
        <v>273</v>
      </c>
      <c r="H738" s="18" t="s">
        <v>1020</v>
      </c>
      <c r="I738" s="2" t="s">
        <v>1050</v>
      </c>
      <c r="J738" s="13">
        <v>1083227.48</v>
      </c>
    </row>
    <row r="739" spans="2:10" x14ac:dyDescent="0.2">
      <c r="B739" s="29" t="s">
        <v>1607</v>
      </c>
      <c r="C739" s="2" t="s">
        <v>994</v>
      </c>
      <c r="D739" s="12" t="s">
        <v>86</v>
      </c>
      <c r="E739" s="12" t="s">
        <v>1027</v>
      </c>
      <c r="F739" s="12" t="s">
        <v>1391</v>
      </c>
      <c r="G739" s="1" t="s">
        <v>1466</v>
      </c>
      <c r="H739" s="18" t="s">
        <v>1020</v>
      </c>
      <c r="I739" s="2" t="s">
        <v>1050</v>
      </c>
      <c r="J739" s="13">
        <v>14308773.010000002</v>
      </c>
    </row>
    <row r="740" spans="2:10" x14ac:dyDescent="0.2">
      <c r="B740" s="29" t="s">
        <v>1607</v>
      </c>
      <c r="C740" s="2" t="s">
        <v>997</v>
      </c>
      <c r="D740" s="12" t="s">
        <v>86</v>
      </c>
      <c r="E740" s="12" t="s">
        <v>1028</v>
      </c>
      <c r="F740" s="12" t="s">
        <v>1392</v>
      </c>
      <c r="G740" s="1" t="s">
        <v>83</v>
      </c>
      <c r="H740" s="2" t="s">
        <v>1020</v>
      </c>
      <c r="I740" s="2" t="s">
        <v>1050</v>
      </c>
      <c r="J740" s="13">
        <v>9150814.2600000016</v>
      </c>
    </row>
    <row r="741" spans="2:10" x14ac:dyDescent="0.2">
      <c r="B741" s="29" t="s">
        <v>1607</v>
      </c>
      <c r="C741" s="2" t="s">
        <v>989</v>
      </c>
      <c r="D741" s="12" t="s">
        <v>86</v>
      </c>
      <c r="E741" s="12" t="s">
        <v>686</v>
      </c>
      <c r="F741" s="12" t="s">
        <v>687</v>
      </c>
      <c r="G741" s="1" t="s">
        <v>265</v>
      </c>
      <c r="H741" s="2" t="s">
        <v>1020</v>
      </c>
      <c r="I741" s="2" t="s">
        <v>1050</v>
      </c>
      <c r="J741" s="13">
        <v>10640710.85</v>
      </c>
    </row>
    <row r="742" spans="2:10" x14ac:dyDescent="0.2">
      <c r="B742" s="29" t="s">
        <v>1607</v>
      </c>
      <c r="C742" s="2" t="s">
        <v>990</v>
      </c>
      <c r="D742" s="12" t="s">
        <v>86</v>
      </c>
      <c r="E742" s="12" t="s">
        <v>686</v>
      </c>
      <c r="F742" s="12" t="s">
        <v>687</v>
      </c>
      <c r="G742" s="1" t="s">
        <v>1465</v>
      </c>
      <c r="H742" s="18" t="s">
        <v>1020</v>
      </c>
      <c r="I742" s="2" t="s">
        <v>1050</v>
      </c>
      <c r="J742" s="13">
        <v>9753300.0399999991</v>
      </c>
    </row>
    <row r="743" spans="2:10" x14ac:dyDescent="0.2">
      <c r="B743" s="29" t="s">
        <v>1607</v>
      </c>
      <c r="C743" s="2" t="s">
        <v>996</v>
      </c>
      <c r="D743" s="12" t="s">
        <v>86</v>
      </c>
      <c r="E743" s="12" t="s">
        <v>686</v>
      </c>
      <c r="F743" s="12" t="s">
        <v>687</v>
      </c>
      <c r="G743" s="1" t="s">
        <v>558</v>
      </c>
      <c r="H743" s="18" t="s">
        <v>1020</v>
      </c>
      <c r="I743" s="2" t="s">
        <v>1050</v>
      </c>
      <c r="J743" s="13">
        <v>12750073.969999999</v>
      </c>
    </row>
    <row r="744" spans="2:10" x14ac:dyDescent="0.2">
      <c r="B744" s="29" t="s">
        <v>1607</v>
      </c>
      <c r="C744" s="1" t="s">
        <v>1324</v>
      </c>
      <c r="D744" s="12" t="s">
        <v>86</v>
      </c>
      <c r="E744" s="12" t="s">
        <v>1362</v>
      </c>
      <c r="F744" s="12" t="s">
        <v>419</v>
      </c>
      <c r="G744" s="1" t="s">
        <v>55</v>
      </c>
      <c r="H744" s="14" t="s">
        <v>1325</v>
      </c>
      <c r="I744" s="14" t="s">
        <v>1495</v>
      </c>
      <c r="J744" s="13">
        <v>2801466.8000000003</v>
      </c>
    </row>
    <row r="745" spans="2:10" x14ac:dyDescent="0.2">
      <c r="B745" s="29" t="s">
        <v>1607</v>
      </c>
      <c r="C745" s="1" t="s">
        <v>418</v>
      </c>
      <c r="D745" s="12" t="s">
        <v>86</v>
      </c>
      <c r="E745" s="12" t="s">
        <v>1362</v>
      </c>
      <c r="F745" s="20" t="s">
        <v>419</v>
      </c>
      <c r="G745" s="1" t="s">
        <v>30</v>
      </c>
      <c r="H745" s="2" t="s">
        <v>1325</v>
      </c>
      <c r="I745" s="14" t="s">
        <v>1495</v>
      </c>
      <c r="J745" s="13">
        <v>2080511.23</v>
      </c>
    </row>
    <row r="746" spans="2:10" x14ac:dyDescent="0.2">
      <c r="B746" s="29" t="s">
        <v>1607</v>
      </c>
      <c r="C746" s="1" t="s">
        <v>1326</v>
      </c>
      <c r="D746" s="12" t="s">
        <v>86</v>
      </c>
      <c r="E746" s="12" t="s">
        <v>1362</v>
      </c>
      <c r="F746" s="20" t="s">
        <v>419</v>
      </c>
      <c r="G746" s="1" t="s">
        <v>148</v>
      </c>
      <c r="H746" s="2" t="s">
        <v>1325</v>
      </c>
      <c r="I746" s="2">
        <v>2466197162</v>
      </c>
      <c r="J746" s="13">
        <v>627355.0399999998</v>
      </c>
    </row>
    <row r="747" spans="2:10" x14ac:dyDescent="0.2">
      <c r="B747" s="29" t="s">
        <v>1607</v>
      </c>
      <c r="C747" s="1" t="s">
        <v>1635</v>
      </c>
      <c r="D747" s="12" t="s">
        <v>86</v>
      </c>
      <c r="E747" s="12" t="s">
        <v>1362</v>
      </c>
      <c r="F747" s="17" t="s">
        <v>419</v>
      </c>
      <c r="G747" s="1" t="s">
        <v>13</v>
      </c>
      <c r="H747" s="2" t="s">
        <v>1325</v>
      </c>
      <c r="I747" s="2">
        <v>2466197162</v>
      </c>
      <c r="J747" s="13">
        <v>3305666.89</v>
      </c>
    </row>
    <row r="748" spans="2:10" x14ac:dyDescent="0.2">
      <c r="B748" s="29" t="s">
        <v>1607</v>
      </c>
      <c r="C748" s="1" t="s">
        <v>1413</v>
      </c>
      <c r="D748" s="12" t="s">
        <v>86</v>
      </c>
      <c r="E748" s="12" t="s">
        <v>329</v>
      </c>
      <c r="F748" s="12" t="s">
        <v>330</v>
      </c>
      <c r="G748" s="1" t="s">
        <v>17</v>
      </c>
      <c r="H748" s="18" t="s">
        <v>1325</v>
      </c>
      <c r="I748" s="2" t="s">
        <v>1495</v>
      </c>
      <c r="J748" s="13">
        <v>1204657.57</v>
      </c>
    </row>
    <row r="749" spans="2:10" x14ac:dyDescent="0.2">
      <c r="B749" s="29" t="s">
        <v>1607</v>
      </c>
      <c r="C749" s="1" t="s">
        <v>328</v>
      </c>
      <c r="D749" s="12" t="s">
        <v>86</v>
      </c>
      <c r="E749" s="12" t="s">
        <v>329</v>
      </c>
      <c r="F749" s="20" t="s">
        <v>330</v>
      </c>
      <c r="G749" s="1" t="s">
        <v>167</v>
      </c>
      <c r="H749" s="2" t="s">
        <v>1325</v>
      </c>
      <c r="I749" s="14" t="s">
        <v>1495</v>
      </c>
      <c r="J749" s="13">
        <v>2702915.82</v>
      </c>
    </row>
    <row r="750" spans="2:10" x14ac:dyDescent="0.2">
      <c r="B750" s="29" t="s">
        <v>1607</v>
      </c>
      <c r="C750" s="1" t="s">
        <v>982</v>
      </c>
      <c r="D750" s="12" t="s">
        <v>86</v>
      </c>
      <c r="E750" s="12" t="s">
        <v>1376</v>
      </c>
      <c r="F750" s="12" t="s">
        <v>139</v>
      </c>
      <c r="G750" s="1" t="s">
        <v>75</v>
      </c>
      <c r="H750" s="2" t="s">
        <v>1325</v>
      </c>
      <c r="I750" s="2">
        <v>2466197162</v>
      </c>
      <c r="J750" s="13">
        <v>176079.95999999827</v>
      </c>
    </row>
    <row r="751" spans="2:10" x14ac:dyDescent="0.2">
      <c r="B751" s="29" t="s">
        <v>1607</v>
      </c>
      <c r="C751" s="1" t="s">
        <v>1527</v>
      </c>
      <c r="D751" s="12" t="s">
        <v>86</v>
      </c>
      <c r="E751" s="12" t="s">
        <v>606</v>
      </c>
      <c r="F751" s="17" t="s">
        <v>607</v>
      </c>
      <c r="G751" s="1" t="s">
        <v>225</v>
      </c>
      <c r="H751" s="2" t="s">
        <v>1325</v>
      </c>
      <c r="I751" s="2">
        <v>2466197162</v>
      </c>
      <c r="J751" s="13">
        <v>2819823.0500000003</v>
      </c>
    </row>
  </sheetData>
  <phoneticPr fontId="58" type="noConversion"/>
  <pageMargins left="0.25" right="0.25" top="0.75" bottom="0.75" header="0.3" footer="0.3"/>
  <pageSetup paperSize="9" scale="17" fitToHeight="0"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��!2>4 ?> >BG5BC!2>4 ?> >BG5BC!C<<0 ?> AB>;1FC A53> >AB0B>:, @C1!C<<0 ?> AB>;1FC A53> >AB0B>:, @C1$>@<C;0!C<<0 ?> AB>;1FC A53> >AB0B>:, @C1=0G5=85'8A;> M;5<5=B>2 2 AB>;1F5 A53> >AB0B>:, @C1'8A;> M;5<5=B>2 2 AB>;1F5 A53> >AB0B>:, @C1$>@<C;0'8A;> M;5<5=B>2 2 AB>;1F5 A53> >AB0B>:, @C1=0G5=85BG5B=K9 ?5@8>4><5@ AG5B0>@>4#;8F0 ! 4><0!2545=8O >1 C?@02;ONI59 >@30=870F88, =08<5=>20=85 #;>I04L 68;KE ?><5I5=89. :2.<;>I04L =568;KE ?><5I5=89. :2. < 07<5@ 565<5AOG=>3> 27=>A0. @C1./:2.<0G8A;5=> 27=>A>2>ABC?8;> 27=>A>2 07<5@ 704>;65==>AB8 ?> 27=>A0<0G8A;5=> ?5=8?;0G5=> ?5=870 ?>;L7>20=85 !, @C15@5G8A;5=85 45=56=KE A@54AB2 A A2O78 2 87<5=5=85< A?>A>10 D>@<8@>20=8O D>=40 :0?8B0;L=>3> @5<>=B05@5G8A;5=85 10=:>2A:>3> % A >1I53> AG5B0, @C17@0AE>4>20==K5 A@54AB20 =0 :0?8B0;L=K9 @5<>=B. @C1@>G85 A?8A0=8O, @C1A53> >AB0B>:, @C1><<5=B0@890;8G85 40==KE4@5A 4><0!C<<0 ?> AB>;1FC A53> >AB0B>:, @C1A53> >AB0B>:, @C1!C<<0 ?> AB>;1FC A53> >AB0B>:, @C1A53> >AB0B>:, @C1!C<<0 ?> AB>;1FC A53> >AB0B>:, @C1A53> >AB0B>:, @C1'8A;> M;5<5=B>2 2 AB>;1F5 A53> >AB0B>:, @C1A53> >AB0B>:, @C1'8A;> M;5<5=B>2 2 AB>;1F5 A53> >AB0B>:, @C1A53> >AB0B>:, @C1'8A;> M;5<5=B>2 2 AB>;1F5 A53> >AB0B>:, @C1A53> >AB0B>:, @C1!C<<0 ?> AB>;1FC A53> >AB0B>:, @C1!C<<0 ?> AB>;1FC A53> >AB0B>:, @C1$>@<C;0!C<<0 ?> AB>;1FC A53> >AB0B>:, @C1=0G5=85'8A;> M;5<5=B>2 2 AB>;1F5 A53> >AB0B>:, @C1'8A;> M;5<5=B>2 2 AB>;1F5 A53> >AB0B>:, @C1$>@<C;0'8A;> M;5<5=B>2 2 AB>;1F5 A53> >AB0B>:, @C1=0G5=85BG5B=K9 ?5@8>4><5@ AG5B0>@>4#;8F0 ! 4><0!2545=8O >1 C?@02;ONI59 >@30=870F88, =08<5=>20=85 #;>I04L 68;KE ?><5I5=89. :2.<;>I04L =568;KE ?><5I5=89. :2. < 07<5@ 565<5AOG=>3> 27=>A0. @C1./:2.<0G8A;5=> 27=>A>2>ABC?8;> 27=>A>2 07<5@ 704>;65==>AB8 ?> 27=>A0<0G8A;5=> ?5=8?;0G5=> ?5=870 ?>;L7>20=85 !, @C15@5G8A;5=85 45=56=KE A@54AB2 A A2O78 2 87<5=5=85< A?>A>10 D>@<8@>20=8O D>=40 :0?8B0;L=>3> @5<>=B05@5G8A;5=85 10=:>2A:>3> % A >1I53> AG5B0, @C17@0AE>4>20==K5 A@54AB20 =0 :0?8B0;L=K9 @5<>=B. @C1@>G85 A?8A0=8O, @C1A53> >AB0B>:, @C1><<5=B0@890;8G85 40==KE4@5A 4><0!C<<0 ?> AB>;1FC A53> >AB0B>:, @C1A53> >AB0B>:, @C1!C<<0 ?> AB>;1FC A53> >AB0B>:, @C1A53> >AB0B>:, @C1!C<<0 ?> AB>;1FC A53> >AB0B>:, @C1A53> >AB0B>:, @C1'8A;> M;5<5=B>2 2 AB>;1F5 A53> >AB0B>:, @C1A53> >AB0B>:, @C1'8A;> M;5<5=B>2 2 AB>;1F5 A53> >AB0B>:, @C1A53> >AB0B>:, @C1'8A;> M;5<5=B>2 2 AB>;1F5 A53> >AB0B>:, @C1A53> >AB0B>:, @C1!2>4 ?> >BG5BC!?@02>G=8:_#!2>4 ?> >BG5BC!2>4 ?> >BG5BCBG5B=K9 ?5@8>4!2>4 ?> >BG5BC><5@ AG5B0!2>4 ?> >BG5BC>@>4!2>4 ?> >BG5BC#;8F0!2>4 ?> >BG5BC !2>4 ?> >BG5BC! 4><0!2>4 ?> >BG5BC!2545=8O >1 C?@02;ONI59 >@30=870F88, =08<5=>20=85!2>4 ?> >BG5BC #!2>4 ?> >BG5BC;>I04L 68;KE ?><5I5=89. :2.<!2>4 ?> >BG5BC;>I04L =568;KE ?><5I5=89. :2. <!2>4 ?> >BG5BC 07<5@ 565<5AOG=>3> 27=>A0. @C1./:2.<!2>4 ?> >BG5BC0G8A;5=> 27=>A>2!2>4 ?> >BG5BC>ABC?8;> 27=>A>2!2>4 ?> >BG5BC 07<5@ 704>;65==>AB8 ?> 27=>A0<!2>4 ?> >BG5BC0G8A;5=> ?5=8!2>4 ?> >BG5BC?;0G5=> ?5=8!2>4 ?> >BG5BC70 ?>;L7>20=85 !, @C1!2>4 ?> >BG5BC5@5G8A;5=85 45=56=KE A@54AB2 A A2O78 2 87<5=5=85< A?>A>10 D>@<8@>20=8O D>=40 :0?8B0;L=>3> @5<>=B0!2>4 ?> >BG5BC5@5G8A;5=85 10=:>2A:>3> % A >1I53> AG5B0, @C1!2>4 ?> >BG5BC7@0AE>4>20==K5 A@54AB20 =0 :0?8B0;L=K9 @5<>=B. @C1!2>4 ?> >BG5BC@>G85 A?8A0=8O, @C1!2>4 ?> >BG5BCA53> >AB0B>:, @C1!2>4 ?> >BG5BC><<5=B0@89!2>4 ?> >BG5BC0;8G85 40==KE!2>4 ?> >BG5BC4@5A 4><0!2>4 ?> >BG5BC!C<<0 ?> AB>;1FC A53> >AB0B>:, @C1!2>4 ?> >BG5BC\!C<<0 ?> AB>;1FC A53> >AB0B>:, @C15O2=0O <5@0!2>4 ?> >BG5BC'8A;> M;5<5=B>2 2 AB>;1F5 A53> >AB0B>:, @C1!2>4 ?> >BG5BC\'8A;> M;5<5=B>2 2 AB>;1F5 A53> >AB0B>:, @C15O2=0O <5@0!?@02>G=8:_#!?@02>G=8:_#!2545=8O >1 C?@02;ONI59 >@30=870F88, =08<5=>20=85!?@02>G=8:_# #!?@02>G=8:_#@0B:>5 =08<5=>20=85 #!2>4 ?> >BG5BC #!?@02>G=8:_# #!2>4 ?> >BG5BC #!?@02>G=8:_# #!2>4 ?> >BG5BC #!?@02>G=8:_# #!2>4 ?> >BG5BC #!?@02>G=8:_# #!2>4 ?> >BG5BC!?@02>G=8:_#!2>4 ?> >BG5BC!2>4 ?> >BG5BCBG5B=K9 ?5@8>4!2>4 ?> >BG5BC><5@ AG5B0!2>4 ?> >BG5BC>@>4!2>4 ?> >BG5BC#;8F0!2>4 ?> >BG5BC !2>4 ?> >BG5BC! 4><0!2>4 ?> >BG5BC!2545=8O >1 C?@02;ONI59 >@30=870F88, =08<5=>20=85!2>4 ?> >BG5BC #!2>4 ?> >BG5BC;>I04L 68;KE ?><5I5=89. :2.<!2>4 ?> >BG5BC;>I04L =568;KE ?><5I5=89. :2. <!2>4 ?> >BG5BC 07<5@ 565<5AOG=>3> 27=>A0. @C1./:2.<!2>4 ?> >BG5BC0G8A;5=> 27=>A>2!2>4 ?> >BG5BC>ABC?8;> 27=>A>2!2>4 ?> >BG5BC 07<5@ 704>;65==>AB8 ?> 27=>A0<!2>4 ?> >BG5BC0G8A;5=> ?5=8!2>4 ?> >BG5BC?;0G5=> ?5=8!2>4 ?> >BG5BC70 ?>;L7>20=85 !, @C1!2>4 ?> >BG5BC5@5G8A;5=85 45=56=KE A@54AB2 A A2O78 2 87<5=5=85< A?>A>10 D>@<8@>20=8O D>=40 :0?8B0;L=>3> @5<>=B0!2>4 ?> >BG5BC5@5G8A;5=85 10=:>2A:>3> % A >1I53> AG5B0, @C1!2>4 ?> >BG5BC7@0AE>4>20==K5 A@54AB20 =0 :0?8B0;L=K9 @5<>=B. @C1!2>4 ?> >BG5BC@>G85 A?8A0=8O, @C1!2>4 ?> >BG5BCA53> >AB0B>:, @C1!2>4 ?> >BG5BC><<5=B0@89!2>4 ?> >BG5BC0;8G85 40==KE!2>4 ?> >BG5BC4@5A 4><0!2>4 ?> >BG5BC!C<<0 ?> AB>;1FC A53> >AB0B>:, @C1!2>4 ?> >BG5BC\!C<<0 ?> AB>;1FC A53> >AB0B>:, @C15O2=0O <5@0!2>4 ?> >BG5BC'8A;> M;5<5=B>2 2 AB>;1F5 A53> >AB0B>:, @C1!2>4 ?> >BG5BC\'8A;> M;5<5=B>2 2 AB>;1F5 A53> >AB0B>:, @C15O2=0O <5@0!?@02>G=8:_#!?@02>G=8:_#!2545=8O >1 C?@02;ONI59 >@30=870F88, =08<5=>20=85!?@02>G=8:_# #!?@02>G=8:_#@0B:>5 =08<5=>20=85 #!2>4 ?> >BG5BC #!?@02>G=8:_# #>=5G=0O B>G:0>=5G=0O B>G:0!2>4 ?> >BG5BC #!?@02>G=8:_# #!2>4 ?> >BG5BC #!?@02>G=8:_# #!2>4 ?> >BG5BC #!?@02>G=8:_# #
</file>

<file path=customXml/item8.xml>��!2>4 ?> >BG5BCBG5B=K9 ?5@8>4><5@ AG5B0>@>4#;8F0 ! 4><0!2545=8O >1 C?@02;ONI59 >@30=870F88, =08<5=>20=85 #;>I04L 68;KE ?><5I5=89. :2.<;>I04L =568;KE ?><5I5=89. :2. < 07<5@ 565<5AOG=>3> 27=>A0. @C1./:2.<0G8A;5=> 27=>A>2>ABC?8;> 27=>A>2 07<5@ 704>;65==>AB8 ?> 27=>A0<0G8A;5=> ?5=8?;0G5=> ?5=870 ?>;L7>20=85 !, @C15@5G8A;5=85 45=56=KE A@54AB2 A A2O78 2 87<5=5=85< A?>A>10 D>@<8@>20=8O D>=40 :0?8B0;L=>3> @5<>=B05@5G8A;5=85 10=:>2A:>3> % A >1I53> AG5B0, @C17@0AE>4>20==K5 A@54AB20 =0 :0?8B0;L=K9 @5<>=B. @C1@>G85 A?8A0=8O, @C1A53> >AB0B>:, @C1><<5=B0@890;8G85 40==KE4@5A 4><0BG5B=K9 ?5@8>4><5@ AG5B0>@>4#;8F0 ! 4><0!2545=8O >1 C?@02;ONI59 >@30=870F88, =08<5=>20=85 #;>I04L 68;KE ?><5I5=89. :2.<;>I04L =568;KE ?><5I5=89. :2. < 07<5@ 565<5AOG=>3> 27=>A0. @C1./:2.<0G8A;5=> 27=>A>2>ABC?8;> 27=>A>2 07<5@ 704>;65==>AB8 ?> 27=>A0<0G8A;5=> ?5=8?;0G5=> ?5=870 ?>;L7>20=85 !, @C15@5G8A;5=85 45=56=KE A@54AB2 A A2O78 2 87<5=5=85< A?>A>10 D>@<8@>20=8O D>=40 :0?8B0;L=>3> @5<>=B05@5G8A;5=85 10=:>2A:>3> % A >1I53> AG5B0, @C17@0AE>4>20==K5 A@54AB20 =0 :0?8B0;L=K9 @5<>=B. @C1@>G85 A?8A0=8O, @C1A53> >AB0B>:, @C1><<5=B0@890;8G85 40==KE4@5A 4><0
</file>

<file path=customXml/item9.xml>��"01;8F0_!?@02>G=8:_#!2545=8O >1 C?@02;ONI59 >@30=870F88, =08<5=>20=85 #@0B:>5 =08<5=>20=85 #!2545=8O >1 C?@02;ONI59 >@30=870F88, =08<5=>20=85 #@0B:>5 =08<5=>20=85 #
</file>

<file path=customXml/item10.xml>��
</file>

<file path=customXml/item11.xml>��!2>4 ?> >BG5BC
</file>

<file path=customXml/item12.xml>��!2>4 ?> >BG5BC!?@02>G=8:_#
</file>

<file path=customXml/item13.xml>��
</file>

<file path=customXml/item14.xml>��
</file>

<file path=customXml/item15.xml>��"01;8F0_!?@02>G=8:_#"01;8F0_!?@02>G=8:_#!2545=8O >1 C?@02;ONI59 >@30=870F88, =08<5=>20=85 #@0B:>5 =08<5=>20=85 #!2>4 ?> >BG5BC!2>4 ?> >BG5BCBG5B=K9 ?5@8>4><5@ AG5B0>@>4#;8F0 ! 4><0!2545=8O >1 C?@02;ONI59 >@30=870F88, =08<5=>20=85 #;>I04L 68;KE ?><5I5=89. :2.<;>I04L =568;KE ?><5I5=89. :2. < 07<5@ 565<5AOG=>3> 27=>A0. @C1./:2.<0G8A;5=> 27=>A>2>ABC?8;> 27=>A>2 07<5@ 704>;65==>AB8 ?> 27=>A0<0G8A;5=> ?5=8?;0G5=> ?5=870 ?>;L7>20=85 !, @C15@5G8A;5=85 45=56=KE A@54AB2 A A2O78 2 87<5=5=85< A?>A>10 D>@<8@>20=8O D>=40 :0?8B0;L=>3> @5<>=B05@5G8A;5=85 10=:>2A:>3> % A >1I53> AG5B0, @C17@0AE>4>20==K5 A@54AB20 =0 :0?8B0;L=K9 @5<>=B. @C1@>G85 A?8A0=8O, @C1A53> >AB0B>:, @C1><<5=B0@890;8G85 40==KE4@5A 4><0
</file>

<file path=customXml/item16.xml>��!2>4 ?> >BG5BC
</file>

<file path=customXml/item17.xml>��
</file>

<file path=customXml/item18.xml>��
</file>

<file path=customXml/itemProps1.xml><?xml version="1.0" encoding="utf-8"?>
<ds:datastoreItem xmlns:ds="http://schemas.openxmlformats.org/officeDocument/2006/customXml" ds:itemID="{65D54DE6-B203-4A5E-88EB-6F759ED67A33}">
  <ds:schemaRefs/>
</ds:datastoreItem>
</file>

<file path=customXml/itemProps2.xml><?xml version="1.0" encoding="utf-8"?>
<ds:datastoreItem xmlns:ds="http://schemas.openxmlformats.org/officeDocument/2006/customXml" ds:itemID="{C6465AB2-4123-4F39-8D61-1E8258F0B6D3}">
  <ds:schemaRefs/>
</ds:datastoreItem>
</file>

<file path=customXml/itemProps3.xml><?xml version="1.0" encoding="utf-8"?>
<ds:datastoreItem xmlns:ds="http://schemas.openxmlformats.org/officeDocument/2006/customXml" ds:itemID="{E65B8E1E-3D95-4E4E-BAD7-2604A240EA21}">
  <ds:schemaRefs/>
</ds:datastoreItem>
</file>

<file path=customXml/itemProps4.xml><?xml version="1.0" encoding="utf-8"?>
<ds:datastoreItem xmlns:ds="http://schemas.openxmlformats.org/officeDocument/2006/customXml" ds:itemID="{98F02CFC-72B4-43D0-AAE3-3967CF320D41}">
  <ds:schemaRefs>
    <ds:schemaRef ds:uri="http://schemas.microsoft.com/DataMashup"/>
  </ds:schemaRefs>
</ds:datastoreItem>
</file>

<file path=customXml/itemProps5.xml><?xml version="1.0" encoding="utf-8"?>
<ds:datastoreItem xmlns:ds="http://schemas.openxmlformats.org/officeDocument/2006/customXml" ds:itemID="{8A2512C1-C56B-477E-819B-4E69FE1DC708}">
  <ds:schemaRefs/>
</ds:datastoreItem>
</file>

<file path=customXml/itemProps6.xml><?xml version="1.0" encoding="utf-8"?>
<ds:datastoreItem xmlns:ds="http://schemas.openxmlformats.org/officeDocument/2006/customXml" ds:itemID="{8E491AA6-3A78-471A-9FDC-8383E7F0BD92}">
  <ds:schemaRefs/>
</ds:datastoreItem>
</file>

<file path=customXml/itemProps7.xml><?xml version="1.0" encoding="utf-8"?>
<ds:datastoreItem xmlns:ds="http://schemas.openxmlformats.org/officeDocument/2006/customXml" ds:itemID="{ED13C63F-0F45-432C-8314-9167BA24D4D9}">
  <ds:schemaRefs/>
</ds:datastoreItem>
</file>

<file path=customXml/itemProps8.xml><?xml version="1.0" encoding="utf-8"?>
<ds:datastoreItem xmlns:ds="http://schemas.openxmlformats.org/officeDocument/2006/customXml" ds:itemID="{F1745859-8E7A-4080-AC72-778A1B55FA68}">
  <ds:schemaRefs/>
</ds:datastoreItem>
</file>

<file path=customXml/itemProps9.xml><?xml version="1.0" encoding="utf-8"?>
<ds:datastoreItem xmlns:ds="http://schemas.openxmlformats.org/officeDocument/2006/customXml" ds:itemID="{B2C2CF42-0113-4E4F-B884-D754ECC06CC3}">
  <ds:schemaRefs/>
</ds:datastoreItem>
</file>

<file path=customXml/itemProps10.xml><?xml version="1.0" encoding="utf-8"?>
<ds:datastoreItem xmlns:ds="http://schemas.openxmlformats.org/officeDocument/2006/customXml" ds:itemID="{9FFFB413-335A-4EAB-A79E-58C2C0C6BEB3}">
  <ds:schemaRefs/>
</ds:datastoreItem>
</file>

<file path=customXml/itemProps11.xml><?xml version="1.0" encoding="utf-8"?>
<ds:datastoreItem xmlns:ds="http://schemas.openxmlformats.org/officeDocument/2006/customXml" ds:itemID="{E089DBB4-FEED-4254-A509-B88393AB01EF}">
  <ds:schemaRefs/>
</ds:datastoreItem>
</file>

<file path=customXml/itemProps12.xml><?xml version="1.0" encoding="utf-8"?>
<ds:datastoreItem xmlns:ds="http://schemas.openxmlformats.org/officeDocument/2006/customXml" ds:itemID="{47540A40-0986-4104-9D13-E0B716029979}">
  <ds:schemaRefs/>
</ds:datastoreItem>
</file>

<file path=customXml/itemProps13.xml><?xml version="1.0" encoding="utf-8"?>
<ds:datastoreItem xmlns:ds="http://schemas.openxmlformats.org/officeDocument/2006/customXml" ds:itemID="{EEBBA94D-7562-46FA-B1EF-E04A7D252319}">
  <ds:schemaRefs/>
</ds:datastoreItem>
</file>

<file path=customXml/itemProps14.xml><?xml version="1.0" encoding="utf-8"?>
<ds:datastoreItem xmlns:ds="http://schemas.openxmlformats.org/officeDocument/2006/customXml" ds:itemID="{7DFD319D-7C2D-48E5-A833-384A4D2BE9D9}">
  <ds:schemaRefs/>
</ds:datastoreItem>
</file>

<file path=customXml/itemProps15.xml><?xml version="1.0" encoding="utf-8"?>
<ds:datastoreItem xmlns:ds="http://schemas.openxmlformats.org/officeDocument/2006/customXml" ds:itemID="{809B1CE5-DEA6-4A11-8F28-847BE1B740D0}">
  <ds:schemaRefs/>
</ds:datastoreItem>
</file>

<file path=customXml/itemProps16.xml><?xml version="1.0" encoding="utf-8"?>
<ds:datastoreItem xmlns:ds="http://schemas.openxmlformats.org/officeDocument/2006/customXml" ds:itemID="{E65FFCD4-D357-4F10-A660-F1AC31796252}">
  <ds:schemaRefs/>
</ds:datastoreItem>
</file>

<file path=customXml/itemProps17.xml><?xml version="1.0" encoding="utf-8"?>
<ds:datastoreItem xmlns:ds="http://schemas.openxmlformats.org/officeDocument/2006/customXml" ds:itemID="{6E31ABED-1F9C-42A0-A336-70FA01B0C9B2}">
  <ds:schemaRefs/>
</ds:datastoreItem>
</file>

<file path=customXml/itemProps18.xml><?xml version="1.0" encoding="utf-8"?>
<ds:datastoreItem xmlns:ds="http://schemas.openxmlformats.org/officeDocument/2006/customXml" ds:itemID="{103B9D04-EC39-4C86-B73B-C1677C0B287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Свод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Юрий Хейтсон</cp:lastModifiedBy>
  <cp:lastPrinted>2023-10-10T06:50:15Z</cp:lastPrinted>
  <dcterms:created xsi:type="dcterms:W3CDTF">2015-04-13T02:14:03Z</dcterms:created>
  <dcterms:modified xsi:type="dcterms:W3CDTF">2023-10-20T08:41:05Z</dcterms:modified>
</cp:coreProperties>
</file>